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8240" sheetId="1" r:id="rId1"/>
  </sheets>
  <definedNames>
    <definedName name="_xlnm.Print_Area" localSheetId="0">КПК0218240!$A$1:$BQ$323</definedName>
  </definedNames>
  <calcPr calcId="145621"/>
</workbook>
</file>

<file path=xl/calcChain.xml><?xml version="1.0" encoding="utf-8"?>
<calcChain xmlns="http://schemas.openxmlformats.org/spreadsheetml/2006/main">
  <c r="AQ302" i="1" l="1"/>
  <c r="AQ299" i="1"/>
  <c r="AQ296" i="1"/>
  <c r="AQ294" i="1"/>
  <c r="AQ293" i="1"/>
  <c r="AQ292" i="1"/>
  <c r="AQ291" i="1"/>
  <c r="AQ290" i="1" s="1"/>
  <c r="AI290" i="1"/>
  <c r="AA290" i="1"/>
  <c r="AI57" i="1"/>
  <c r="AY55" i="1"/>
  <c r="AY54" i="1"/>
  <c r="AY53" i="1"/>
  <c r="AY52" i="1"/>
  <c r="AY50" i="1"/>
  <c r="AI50" i="1"/>
  <c r="S50" i="1"/>
  <c r="AI45" i="1"/>
  <c r="BI283" i="1"/>
  <c r="BD283" i="1"/>
  <c r="AZ283" i="1"/>
  <c r="BN283" i="1" s="1"/>
  <c r="BI280" i="1"/>
  <c r="BD280" i="1"/>
  <c r="AZ280" i="1"/>
  <c r="BN280" i="1" s="1"/>
  <c r="BI277" i="1"/>
  <c r="BD277" i="1"/>
  <c r="AZ277" i="1"/>
  <c r="BN277" i="1" s="1"/>
  <c r="BN274" i="1"/>
  <c r="BI274" i="1"/>
  <c r="BD274" i="1"/>
  <c r="AZ274" i="1"/>
  <c r="BN272" i="1"/>
  <c r="BI272" i="1"/>
  <c r="BD272" i="1"/>
  <c r="AZ272" i="1"/>
  <c r="BN270" i="1"/>
  <c r="BI270" i="1"/>
  <c r="BD270" i="1"/>
  <c r="AZ270" i="1"/>
  <c r="BI266" i="1"/>
  <c r="BD266" i="1"/>
  <c r="AZ266" i="1"/>
  <c r="BN266" i="1" s="1"/>
  <c r="BN264" i="1"/>
  <c r="BI264" i="1"/>
  <c r="BD264" i="1"/>
  <c r="AZ264" i="1"/>
  <c r="BI260" i="1"/>
  <c r="BD260" i="1"/>
  <c r="AZ260" i="1"/>
  <c r="BN260" i="1" s="1"/>
  <c r="BI259" i="1"/>
  <c r="BD259" i="1"/>
  <c r="AZ259" i="1"/>
  <c r="BN259" i="1" s="1"/>
  <c r="BI256" i="1"/>
  <c r="BD256" i="1"/>
  <c r="AZ256" i="1"/>
  <c r="BN256" i="1" s="1"/>
  <c r="BI253" i="1"/>
  <c r="BD253" i="1"/>
  <c r="AZ253" i="1"/>
  <c r="BN253" i="1" s="1"/>
  <c r="BI251" i="1"/>
  <c r="BD251" i="1"/>
  <c r="AZ251" i="1"/>
  <c r="BN251" i="1" s="1"/>
  <c r="BN248" i="1"/>
  <c r="BI248" i="1"/>
  <c r="BD248" i="1"/>
  <c r="AZ248" i="1"/>
  <c r="BN246" i="1"/>
  <c r="BI246" i="1"/>
  <c r="BD246" i="1"/>
  <c r="AZ246" i="1"/>
  <c r="BN244" i="1"/>
  <c r="BI244" i="1"/>
  <c r="BD244" i="1"/>
  <c r="AZ244" i="1"/>
  <c r="BI240" i="1"/>
  <c r="BD240" i="1"/>
  <c r="AZ240" i="1"/>
  <c r="BN240" i="1" s="1"/>
  <c r="BI237" i="1"/>
  <c r="BD237" i="1"/>
  <c r="AZ237" i="1"/>
  <c r="BN237" i="1" s="1"/>
  <c r="BI234" i="1"/>
  <c r="BD234" i="1"/>
  <c r="AZ234" i="1"/>
  <c r="BN234" i="1" s="1"/>
  <c r="BN231" i="1"/>
  <c r="BI231" i="1"/>
  <c r="BD231" i="1"/>
  <c r="AZ231" i="1"/>
  <c r="BN229" i="1"/>
  <c r="BI229" i="1"/>
  <c r="BD229" i="1"/>
  <c r="AZ229" i="1"/>
  <c r="BN227" i="1"/>
  <c r="BI227" i="1"/>
  <c r="BD227" i="1"/>
  <c r="AZ227" i="1"/>
  <c r="BI223" i="1"/>
  <c r="BD223" i="1"/>
  <c r="AZ223" i="1"/>
  <c r="BN223" i="1" s="1"/>
  <c r="BI220" i="1"/>
  <c r="BD220" i="1"/>
  <c r="AZ220" i="1"/>
  <c r="BN220" i="1" s="1"/>
  <c r="BI217" i="1"/>
  <c r="BD217" i="1"/>
  <c r="AZ217" i="1"/>
  <c r="BN217" i="1" s="1"/>
  <c r="BN214" i="1"/>
  <c r="BI214" i="1"/>
  <c r="BD214" i="1"/>
  <c r="AZ214" i="1"/>
  <c r="BN212" i="1"/>
  <c r="BI212" i="1"/>
  <c r="BD212" i="1"/>
  <c r="AZ212" i="1"/>
  <c r="BN210" i="1"/>
  <c r="BI210" i="1"/>
  <c r="BD210" i="1"/>
  <c r="AZ210" i="1"/>
  <c r="BN207" i="1"/>
  <c r="BI207" i="1"/>
  <c r="BD207" i="1"/>
  <c r="AZ207" i="1"/>
  <c r="BN205" i="1"/>
  <c r="BI205" i="1"/>
  <c r="BD205" i="1"/>
  <c r="AZ205" i="1"/>
  <c r="BN203" i="1"/>
  <c r="BI203" i="1"/>
  <c r="BD203" i="1"/>
  <c r="AZ203" i="1"/>
  <c r="BI199" i="1"/>
  <c r="BD199" i="1"/>
  <c r="AZ199" i="1"/>
  <c r="BN199" i="1" s="1"/>
  <c r="BI196" i="1"/>
  <c r="BD196" i="1"/>
  <c r="AZ196" i="1"/>
  <c r="BN196" i="1" s="1"/>
  <c r="BI193" i="1"/>
  <c r="BD193" i="1"/>
  <c r="AZ193" i="1"/>
  <c r="BN193" i="1" s="1"/>
  <c r="BN190" i="1"/>
  <c r="BI190" i="1"/>
  <c r="BD190" i="1"/>
  <c r="AZ190" i="1"/>
  <c r="BI188" i="1"/>
  <c r="BD188" i="1"/>
  <c r="AZ188" i="1"/>
  <c r="BN188" i="1" s="1"/>
  <c r="BN186" i="1"/>
  <c r="BI186" i="1"/>
  <c r="BD186" i="1"/>
  <c r="AZ186" i="1"/>
  <c r="BI184" i="1"/>
  <c r="BD184" i="1"/>
  <c r="AZ184" i="1"/>
  <c r="BN184" i="1" s="1"/>
  <c r="BN182" i="1"/>
  <c r="BI182" i="1"/>
  <c r="BD182" i="1"/>
  <c r="AZ182" i="1"/>
  <c r="BI180" i="1"/>
  <c r="BD180" i="1"/>
  <c r="AZ180" i="1"/>
  <c r="BN180" i="1" s="1"/>
  <c r="BN177" i="1"/>
  <c r="BI177" i="1"/>
  <c r="BD177" i="1"/>
  <c r="AZ177" i="1"/>
  <c r="BN175" i="1"/>
  <c r="BI175" i="1"/>
  <c r="BD175" i="1"/>
  <c r="AZ175" i="1"/>
  <c r="BN173" i="1"/>
  <c r="BI173" i="1"/>
  <c r="BD173" i="1"/>
  <c r="AZ173" i="1"/>
  <c r="BI169" i="1"/>
  <c r="BD169" i="1"/>
  <c r="AZ169" i="1"/>
  <c r="BN169" i="1" s="1"/>
  <c r="BI166" i="1"/>
  <c r="BD166" i="1"/>
  <c r="AZ166" i="1"/>
  <c r="BN166" i="1" s="1"/>
  <c r="BI163" i="1"/>
  <c r="BD163" i="1"/>
  <c r="AZ163" i="1"/>
  <c r="BN163" i="1" s="1"/>
  <c r="BI159" i="1"/>
  <c r="BD159" i="1"/>
  <c r="AZ159" i="1"/>
  <c r="BN159" i="1" s="1"/>
  <c r="BI156" i="1"/>
  <c r="BD156" i="1"/>
  <c r="AZ156" i="1"/>
  <c r="BN156" i="1" s="1"/>
  <c r="BI153" i="1"/>
  <c r="BD153" i="1"/>
  <c r="AZ153" i="1"/>
  <c r="BN153" i="1" s="1"/>
  <c r="BI148" i="1"/>
  <c r="BD148" i="1"/>
  <c r="AZ148" i="1"/>
  <c r="AK148" i="1"/>
  <c r="BN148" i="1" s="1"/>
  <c r="BI147" i="1"/>
  <c r="BD147" i="1"/>
  <c r="AZ147" i="1"/>
  <c r="AK147" i="1"/>
  <c r="BN147" i="1" s="1"/>
  <c r="BI146" i="1"/>
  <c r="BD146" i="1"/>
  <c r="AZ146" i="1"/>
  <c r="AK146" i="1"/>
  <c r="BN146" i="1" s="1"/>
  <c r="BI144" i="1"/>
  <c r="BD144" i="1"/>
  <c r="AZ144" i="1"/>
  <c r="AK144" i="1"/>
  <c r="BN144" i="1" s="1"/>
  <c r="BI142" i="1"/>
  <c r="BD142" i="1"/>
  <c r="AZ142" i="1"/>
  <c r="AK142" i="1"/>
  <c r="BN142" i="1" s="1"/>
  <c r="BI141" i="1"/>
  <c r="BD141" i="1"/>
  <c r="AZ141" i="1"/>
  <c r="AK141" i="1"/>
  <c r="BN141" i="1" s="1"/>
  <c r="BI139" i="1"/>
  <c r="BD139" i="1"/>
  <c r="AZ139" i="1"/>
  <c r="AK139" i="1"/>
  <c r="BN139" i="1" s="1"/>
  <c r="BI138" i="1"/>
  <c r="BD138" i="1"/>
  <c r="AZ138" i="1"/>
  <c r="AK138" i="1"/>
  <c r="BN138" i="1" s="1"/>
  <c r="BI136" i="1"/>
  <c r="BD136" i="1"/>
  <c r="AZ136" i="1"/>
  <c r="AK136" i="1"/>
  <c r="BN136" i="1" s="1"/>
  <c r="BI135" i="1"/>
  <c r="BD135" i="1"/>
  <c r="AZ135" i="1"/>
  <c r="AK135" i="1"/>
  <c r="BN135" i="1" s="1"/>
  <c r="BI134" i="1"/>
  <c r="BD134" i="1"/>
  <c r="AZ134" i="1"/>
  <c r="AK134" i="1"/>
  <c r="BN134" i="1" s="1"/>
  <c r="BI132" i="1"/>
  <c r="BD132" i="1"/>
  <c r="AZ132" i="1"/>
  <c r="AK132" i="1"/>
  <c r="BN132" i="1" s="1"/>
  <c r="BI130" i="1"/>
  <c r="BD130" i="1"/>
  <c r="AZ130" i="1"/>
  <c r="AK130" i="1"/>
  <c r="BN130" i="1" s="1"/>
  <c r="BI128" i="1"/>
  <c r="BD128" i="1"/>
  <c r="AZ128" i="1"/>
  <c r="AK128" i="1"/>
  <c r="BN128" i="1" s="1"/>
  <c r="BI127" i="1"/>
  <c r="BD127" i="1"/>
  <c r="AZ127" i="1"/>
  <c r="AK127" i="1"/>
  <c r="BN127" i="1" s="1"/>
  <c r="BI125" i="1"/>
  <c r="BD125" i="1"/>
  <c r="AZ125" i="1"/>
  <c r="AK125" i="1"/>
  <c r="BN125" i="1" s="1"/>
  <c r="BI123" i="1"/>
  <c r="BD123" i="1"/>
  <c r="AZ123" i="1"/>
  <c r="AK123" i="1"/>
  <c r="BN123" i="1" s="1"/>
  <c r="BI122" i="1"/>
  <c r="BD122" i="1"/>
  <c r="AZ122" i="1"/>
  <c r="AK122" i="1"/>
  <c r="BN122" i="1" s="1"/>
  <c r="BH110" i="1"/>
  <c r="BC110" i="1"/>
  <c r="BH108" i="1"/>
  <c r="BC108" i="1"/>
  <c r="BH105" i="1"/>
  <c r="BC105" i="1"/>
  <c r="BH102" i="1"/>
  <c r="BC102" i="1"/>
  <c r="BH100" i="1"/>
  <c r="BC100" i="1"/>
  <c r="BH98" i="1"/>
  <c r="BC98" i="1"/>
  <c r="BH94" i="1"/>
  <c r="BC94" i="1"/>
  <c r="BH91" i="1"/>
  <c r="BC91" i="1"/>
  <c r="BH88" i="1"/>
  <c r="BC88" i="1"/>
  <c r="BH85" i="1"/>
  <c r="BC85" i="1"/>
  <c r="BH83" i="1"/>
  <c r="BC83" i="1"/>
  <c r="BH81" i="1"/>
  <c r="BC81" i="1"/>
  <c r="BH77" i="1"/>
  <c r="BC77" i="1"/>
  <c r="BH74" i="1"/>
  <c r="BC74" i="1"/>
  <c r="BH71" i="1"/>
  <c r="BC71" i="1"/>
  <c r="BI37" i="1"/>
  <c r="BD37" i="1"/>
  <c r="BN37" i="1" s="1"/>
  <c r="AZ37" i="1"/>
  <c r="AK37" i="1"/>
  <c r="BI36" i="1"/>
  <c r="BD36" i="1"/>
  <c r="AZ36" i="1"/>
  <c r="AK36" i="1"/>
  <c r="BI34" i="1"/>
  <c r="BD34" i="1"/>
  <c r="AZ34" i="1"/>
  <c r="AK34" i="1"/>
  <c r="BI33" i="1"/>
  <c r="BD33" i="1"/>
  <c r="AZ33" i="1"/>
  <c r="AK33" i="1"/>
  <c r="BI31" i="1"/>
  <c r="BD31" i="1"/>
  <c r="BN31" i="1" s="1"/>
  <c r="AZ31" i="1"/>
  <c r="AK31" i="1"/>
  <c r="BI30" i="1"/>
  <c r="BD30" i="1"/>
  <c r="AZ30" i="1"/>
  <c r="AK30" i="1"/>
  <c r="BN36" i="1" l="1"/>
  <c r="BN30" i="1"/>
  <c r="BN33" i="1"/>
  <c r="BN34" i="1"/>
</calcChain>
</file>

<file path=xl/sharedStrings.xml><?xml version="1.0" encoding="utf-8"?>
<sst xmlns="http://schemas.openxmlformats.org/spreadsheetml/2006/main" count="587" uniqueCount="296">
  <si>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</si>
  <si>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</si>
  <si>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</si>
  <si>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</si>
  <si>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</si>
  <si>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</si>
  <si>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</si>
  <si>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</si>
  <si>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</si>
  <si>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</si>
  <si>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</si>
  <si>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</si>
  <si>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</si>
  <si>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</si>
  <si>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</si>
  <si>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</si>
  <si>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</si>
  <si>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</si>
  <si>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</si>
  <si>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</si>
  <si>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</si>
  <si>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</si>
  <si>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</si>
  <si>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</si>
  <si>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</si>
  <si>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</si>
  <si>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</si>
  <si>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</si>
  <si>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</si>
  <si>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</si>
  <si>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</si>
  <si>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</si>
  <si>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</si>
  <si>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</si>
  <si>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</si>
  <si>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</si>
  <si>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</si>
  <si>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</si>
  <si>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</si>
  <si>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</si>
  <si>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</si>
  <si>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</si>
  <si>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</si>
  <si>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</si>
  <si>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</si>
  <si>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</si>
  <si>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</si>
  <si>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</si>
  <si>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</si>
  <si>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</si>
  <si>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</si>
  <si>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</si>
  <si>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</si>
  <si>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</si>
  <si>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</si>
  <si>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</si>
  <si>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</si>
  <si>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</si>
  <si>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</si>
  <si>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</si>
  <si>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</si>
  <si>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</si>
  <si>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</si>
  <si>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</si>
  <si>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</si>
  <si>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</si>
  <si>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</si>
  <si>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</si>
  <si>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</si>
  <si>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</si>
  <si>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</si>
  <si>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</si>
  <si>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</si>
  <si>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</si>
  <si>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</si>
  <si>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</si>
  <si>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</si>
  <si>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</si>
  <si>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</si>
  <si>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</si>
  <si>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</si>
  <si>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</si>
  <si>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</si>
  <si>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</si>
  <si>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</si>
  <si>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</si>
  <si>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</si>
  <si>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</si>
  <si>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</si>
  <si>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</si>
  <si>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</si>
  <si>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</si>
  <si>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</si>
  <si>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</si>
  <si>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</si>
  <si>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</si>
  <si>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</si>
  <si>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</si>
  <si>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</si>
  <si>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</si>
  <si>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</si>
  <si>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</si>
  <si>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</si>
  <si>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</si>
  <si>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</si>
  <si>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</si>
  <si>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</si>
  <si>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</si>
  <si>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Придбання форми для територіальної оборони</t>
  </si>
  <si>
    <t>C32:BQ32</t>
  </si>
  <si>
    <t>Пояснення щодо причин розбіжностей між фактичними та затвердженими результативними показниками: Відхилення виникли в зв'язку з відсутністю потреби в закупівлі</t>
  </si>
  <si>
    <t>Придбання телекомунікаційного обладнання (благодійні внески)</t>
  </si>
  <si>
    <t>1.3</t>
  </si>
  <si>
    <t>Придбання основних засобів</t>
  </si>
  <si>
    <t>1.4</t>
  </si>
  <si>
    <t>C35:BQ35</t>
  </si>
  <si>
    <t>Пояснення щодо причин розбіжностей між фактичними та затвердженими результативними показниками: Відхилення виникли в зв'язку з закупівлею меншої кількості основних засобів, ніж планувалось через відсутність потреби</t>
  </si>
  <si>
    <t>Придбання паливно-мастильних матеріалів для територіальної оборони</t>
  </si>
  <si>
    <t>1.5</t>
  </si>
  <si>
    <t>Придбання приладів для територіальної оборони</t>
  </si>
  <si>
    <t>1.6</t>
  </si>
  <si>
    <t>C38:BQ38</t>
  </si>
  <si>
    <t>Пояснення щодо причин розбіжностей між фактичними та затвердженими результативними показниками: Відхилення виникли в зв'язку з придбанням приладів за меньшою вартістю ніж планувалося</t>
  </si>
  <si>
    <t>C69:BQ69</t>
  </si>
  <si>
    <t>затрат</t>
  </si>
  <si>
    <t>Обсяг витрат на придбання форми для територіальної оборони</t>
  </si>
  <si>
    <t>C72:BQ72</t>
  </si>
  <si>
    <t>Пояснення щодо причин розбіжностей між фактичними та затвердженими результативними показниками: Розбіжності виникли в зв'язку з відсутністю потреби в закупівлі</t>
  </si>
  <si>
    <t>продукту</t>
  </si>
  <si>
    <t>Кількість  одиниць форми для територіальної оборони</t>
  </si>
  <si>
    <t>C75:BQ75</t>
  </si>
  <si>
    <t>ефективності</t>
  </si>
  <si>
    <t>Середня вартість форми для територіальної оборони</t>
  </si>
  <si>
    <t>C78:BQ78</t>
  </si>
  <si>
    <t>C79:BQ79</t>
  </si>
  <si>
    <t>Обсяг витрат на придбання телекомунікаційного обладнання (благодійні внески)</t>
  </si>
  <si>
    <t>Кількість телекомунікаційного обладнання</t>
  </si>
  <si>
    <t>Середня  вартість одного телекомунікаційного обладнання</t>
  </si>
  <si>
    <t>C86:BQ86</t>
  </si>
  <si>
    <t>Обсяг витрат на придбання основних засобів</t>
  </si>
  <si>
    <t>C89:BQ89</t>
  </si>
  <si>
    <t>Пояснення щодо причин розбіжностей між фактичними та затвердженими результативними показниками: Розбіжності виникли в зв'язку з закупівлею меншої кількості основних засобів, ніж планувалось через відсутність потреби</t>
  </si>
  <si>
    <t>Кількість основнх засобів</t>
  </si>
  <si>
    <t>C92:BQ92</t>
  </si>
  <si>
    <t>Середня вартість основних засобів</t>
  </si>
  <si>
    <t>C95:BQ95</t>
  </si>
  <si>
    <t>Пояснення щодо причин розбіжностей між фактичними та затвердженими результативними показниками: Розбіжності виникли внаслідок росту вартості основних засобів</t>
  </si>
  <si>
    <t>C96:BQ96</t>
  </si>
  <si>
    <t>Кількість паливно-мастильних матеріалів</t>
  </si>
  <si>
    <t>Середня вартість паливно-мастильних матеріалів</t>
  </si>
  <si>
    <t>C103:BQ103</t>
  </si>
  <si>
    <t>C106:BQ106</t>
  </si>
  <si>
    <t>Пояснення щодо причин розбіжностей між фактичними та затвердженими результативними показниками: Розбіжності виникли в зв'язку з придбанням приладів за меньшою вартістю ніж планувалося</t>
  </si>
  <si>
    <t>Кількість приладів</t>
  </si>
  <si>
    <t>Середня вартість одного приладу</t>
  </si>
  <si>
    <t>C111:BQ111</t>
  </si>
  <si>
    <t>Придбання металошукачів</t>
  </si>
  <si>
    <t>C124:BQ124</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</si>
  <si>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</si>
  <si>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C126:BQ126</t>
  </si>
  <si>
    <t>C129:BQ129</t>
  </si>
  <si>
    <t>Пояснення щодо збільшення (зменшення) обсягів проведених видатків (наданих кредитів) порівняно із аналогічними показниками попереднього року: виникла необхідність в закупівлі більшої кількості основних засобів</t>
  </si>
  <si>
    <t>Придбання біноклів із далекомірною сіткою</t>
  </si>
  <si>
    <t>C131:BQ131</t>
  </si>
  <si>
    <t>Придбання канцтоварів</t>
  </si>
  <si>
    <t>1.7</t>
  </si>
  <si>
    <t>C133:BQ133</t>
  </si>
  <si>
    <t>Придбання посуду для приготування їжі (казани, черпаки)</t>
  </si>
  <si>
    <t>1.8</t>
  </si>
  <si>
    <t>1.9</t>
  </si>
  <si>
    <t>Придбання лазерного далекоміра</t>
  </si>
  <si>
    <t>1.10</t>
  </si>
  <si>
    <t>C137:BQ137</t>
  </si>
  <si>
    <t>Придбання саперних лопат</t>
  </si>
  <si>
    <t>1.11</t>
  </si>
  <si>
    <t>Придбання зимового обмундирування</t>
  </si>
  <si>
    <t>1.12</t>
  </si>
  <si>
    <t>C140:BQ140</t>
  </si>
  <si>
    <t>Придбання печей Буржуйка</t>
  </si>
  <si>
    <t>1.13</t>
  </si>
  <si>
    <t>Придбання комп'ютерного обладнання</t>
  </si>
  <si>
    <t>1.14</t>
  </si>
  <si>
    <t>C143:BQ143</t>
  </si>
  <si>
    <t>Придбання та технічна підтримка приладів віддаленого керування системами оповіщення повітряної тривоги</t>
  </si>
  <si>
    <t>1.15</t>
  </si>
  <si>
    <t>C145:BQ145</t>
  </si>
  <si>
    <t>1.16</t>
  </si>
  <si>
    <t>Придбання дизель-генератора</t>
  </si>
  <si>
    <t>1.17</t>
  </si>
  <si>
    <t>Придбання рацій</t>
  </si>
  <si>
    <t>C149:BQ149</t>
  </si>
  <si>
    <t>C151:BQ151</t>
  </si>
  <si>
    <t>Обсяг витрат на придбання металошукачів</t>
  </si>
  <si>
    <t>C154:BQ154</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</si>
  <si>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</si>
  <si>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Кількість металошукачів</t>
  </si>
  <si>
    <t>C157:BQ157</t>
  </si>
  <si>
    <t>Середня вартість одного  металошукача</t>
  </si>
  <si>
    <t>C160:BQ160</t>
  </si>
  <si>
    <t>C161:BQ161</t>
  </si>
  <si>
    <t>C164:BQ164</t>
  </si>
  <si>
    <t>C167:BQ167</t>
  </si>
  <si>
    <t>C170:BQ170</t>
  </si>
  <si>
    <t>C171:BQ171</t>
  </si>
  <si>
    <t>C178:BQ178</t>
  </si>
  <si>
    <t>C181:BQ181</t>
  </si>
  <si>
    <t>Кількість основних засобів</t>
  </si>
  <si>
    <t>C185:BQ185</t>
  </si>
  <si>
    <t>Середня вартість одного основного засобу</t>
  </si>
  <si>
    <t>C189:BQ189</t>
  </si>
  <si>
    <t>C191:BQ191</t>
  </si>
  <si>
    <t>Обсяг витрат на придбання біноклів із далекомірною сіткою</t>
  </si>
  <si>
    <t>C194:BQ194</t>
  </si>
  <si>
    <t>Кількість біноклів із далекомірною сіткою</t>
  </si>
  <si>
    <t>C197:BQ197</t>
  </si>
  <si>
    <t>Середня вартість одного  бінокля із далекомірною сіткою</t>
  </si>
  <si>
    <t>C200:BQ200</t>
  </si>
  <si>
    <t>C201:BQ201</t>
  </si>
  <si>
    <t>Обсяг витират на придбання посуду для приготування їжі (казани, черпаки)</t>
  </si>
  <si>
    <t>Кількість посуду для приготування їжі (казани, черпаки)</t>
  </si>
  <si>
    <t>Середня вартість посуду для приготування їжі</t>
  </si>
  <si>
    <t>C208:BQ208</t>
  </si>
  <si>
    <t>C215:BQ215</t>
  </si>
  <si>
    <t>Обсяг витрат на придбання лазерного далекоміра</t>
  </si>
  <si>
    <t>C218:BQ218</t>
  </si>
  <si>
    <t>Кількість лазерних далекомірів</t>
  </si>
  <si>
    <t>C221:BQ221</t>
  </si>
  <si>
    <t>Середня вартість одного лазерного далекоміра</t>
  </si>
  <si>
    <t>C224:BQ224</t>
  </si>
  <si>
    <t>C225:BQ225</t>
  </si>
  <si>
    <t>Обсяг витрат на придбання саперних лопат</t>
  </si>
  <si>
    <t>Кількість саперних лопат</t>
  </si>
  <si>
    <t>Середня вартість саперних лопат</t>
  </si>
  <si>
    <t>C232:BQ232</t>
  </si>
  <si>
    <t>Обсяг витрат на придбання зимового обмундирування</t>
  </si>
  <si>
    <t>C235:BQ235</t>
  </si>
  <si>
    <t>Кількість зимового обмундирування</t>
  </si>
  <si>
    <t>C238:BQ238</t>
  </si>
  <si>
    <t>Середня вартість  зимового обмундирування</t>
  </si>
  <si>
    <t>C241:BQ241</t>
  </si>
  <si>
    <t>C242:BQ242</t>
  </si>
  <si>
    <t>Обсяг витрат на придбання печей Буржуйка</t>
  </si>
  <si>
    <t>Кількість печей Буржуйка</t>
  </si>
  <si>
    <t>Середня вартість печей Буржуйка</t>
  </si>
  <si>
    <t>C249:BQ249</t>
  </si>
  <si>
    <t>Обсяг витрат на придбання приладів віддаленого керування системами оповіщення повітряної тривоги</t>
  </si>
  <si>
    <t>C252:BQ252</t>
  </si>
  <si>
    <t>Обсяг витрат на послуги з технічної підтримки приладів віддаленого керування системами оповіщення повітряної тривоги</t>
  </si>
  <si>
    <t>C254:BQ254</t>
  </si>
  <si>
    <t>кількість послуг</t>
  </si>
  <si>
    <t>C257:BQ257</t>
  </si>
  <si>
    <t>Середня вартість однієї послуги</t>
  </si>
  <si>
    <t>C261:BQ261</t>
  </si>
  <si>
    <t>C262:BQ262</t>
  </si>
  <si>
    <t>C267:BQ267</t>
  </si>
  <si>
    <t>Пояснення щодо причин розбіжностей між фактичними та затвердженими результативними показниками: збільшено кількість приладів оповіщення</t>
  </si>
  <si>
    <t>C268:BQ268</t>
  </si>
  <si>
    <t>Обсяг витрат на придбання дизель-генератора</t>
  </si>
  <si>
    <t>Кількість генераторів</t>
  </si>
  <si>
    <t>Середня вартість дизель-генератора</t>
  </si>
  <si>
    <t>C275:BQ275</t>
  </si>
  <si>
    <t>Обсяг витрат на придбання рацій</t>
  </si>
  <si>
    <t>C278:BQ278</t>
  </si>
  <si>
    <t>Кількість рацій</t>
  </si>
  <si>
    <t>C281:BQ281</t>
  </si>
  <si>
    <t>Середня вартість однієї рації</t>
  </si>
  <si>
    <t>C284:BQ284</t>
  </si>
  <si>
    <t>Виконання вимог чинного законодавства України щодо забезпечення підрозділів територіальної оборони</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</si>
  <si>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</si>
  <si>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</si>
  <si>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</si>
  <si>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</si>
  <si>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</si>
  <si>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</si>
  <si>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</si>
  <si>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</si>
  <si>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</si>
  <si>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</si>
  <si>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0218240</t>
  </si>
  <si>
    <t>Заходи та роботи з територіальної оборони</t>
  </si>
  <si>
    <t>0210000</t>
  </si>
  <si>
    <t>8240</t>
  </si>
  <si>
    <t>0380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</si>
  <si>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</si>
  <si>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Відхилення виникли в зв'язку з закупівлею меншої кількості основних засобів, ніж планувалось через відсутність потреби</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</si>
  <si>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</si>
  <si>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</si>
  <si>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</si>
  <si>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</si>
  <si>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</si>
  <si>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</si>
  <si>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</si>
  <si>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0218240 "Заходи та роботи з територіальної оборони", зокрема, виконання вимог чинного законодавства України щодо забезпечення підрозділів територіальної оборони у 2023 році виконані не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не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</si>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</sst>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xf numFmtId="0" fontId="4" fillId="0" borderId="5" xfId="0" quotePrefix="1" applyFont="1" applyBorder="1" applyAlignment="1">
      <alignment horizontal="left" wrapText="1"/>
    </xf>
    <xf numFmtId="0" fontId="0" fillId="0" borderId="5" xfId="0" applyBorder="1" applyAlignment="1">
      <alignment horizontal="left" wrapText="1"/>
    </xf>
  </cellXfs>
  <cellStyles count="1">
    <cellStyle name="Звичайний" xfId="0" builtinId="0"/>
  </cellStyles>
  <dxfs count="8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323"/>
  <sheetViews>
    <sheetView tabSelected="1" view="pageBreakPreview" topLeftCell="A2" zoomScale="90" zoomScaleNormal="100" zoomScaleSheetLayoutView="90" workbookViewId="0">
      <selection activeCell="AP322" sqref="AP322:BH322"/>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277</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268</v>
      </c>
      <c r="C13" s="60"/>
      <c r="D13" s="60"/>
      <c r="E13" s="60"/>
      <c r="F13" s="60"/>
      <c r="G13" s="60"/>
      <c r="H13" s="60"/>
      <c r="I13" s="60"/>
      <c r="J13" s="60"/>
      <c r="K13" s="60"/>
      <c r="L13" s="60"/>
      <c r="M13" s="14"/>
      <c r="N13" s="194" t="s">
        <v>269</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274</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280</v>
      </c>
      <c r="C16" s="60"/>
      <c r="D16" s="60"/>
      <c r="E16" s="60"/>
      <c r="F16" s="60"/>
      <c r="G16" s="60"/>
      <c r="H16" s="60"/>
      <c r="I16" s="60"/>
      <c r="J16" s="60"/>
      <c r="K16" s="60"/>
      <c r="L16" s="60"/>
      <c r="M16" s="14"/>
      <c r="N16" s="194" t="s">
        <v>269</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274</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193" t="s">
        <v>278</v>
      </c>
      <c r="C19" s="60"/>
      <c r="D19" s="60"/>
      <c r="E19" s="60"/>
      <c r="F19" s="60"/>
      <c r="G19" s="60"/>
      <c r="H19" s="60"/>
      <c r="I19" s="60"/>
      <c r="J19" s="60"/>
      <c r="K19" s="60"/>
      <c r="L19" s="60"/>
      <c r="M19"/>
      <c r="N19" s="193" t="s">
        <v>281</v>
      </c>
      <c r="O19" s="60"/>
      <c r="P19" s="60"/>
      <c r="Q19" s="60"/>
      <c r="R19" s="60"/>
      <c r="S19" s="60"/>
      <c r="T19" s="60"/>
      <c r="U19" s="60"/>
      <c r="V19" s="60"/>
      <c r="W19" s="60"/>
      <c r="X19" s="60"/>
      <c r="Y19" s="60"/>
      <c r="Z19" s="19"/>
      <c r="AA19" s="193" t="s">
        <v>282</v>
      </c>
      <c r="AB19" s="60"/>
      <c r="AC19" s="60"/>
      <c r="AD19" s="60"/>
      <c r="AE19" s="60"/>
      <c r="AF19" s="60"/>
      <c r="AG19" s="60"/>
      <c r="AH19" s="60"/>
      <c r="AI19" s="60"/>
      <c r="AJ19" s="19"/>
      <c r="AK19" s="201" t="s">
        <v>279</v>
      </c>
      <c r="AL19" s="192"/>
      <c r="AM19" s="192"/>
      <c r="AN19" s="192"/>
      <c r="AO19" s="192"/>
      <c r="AP19" s="192"/>
      <c r="AQ19" s="192"/>
      <c r="AR19" s="192"/>
      <c r="AS19" s="192"/>
      <c r="AT19" s="192"/>
      <c r="AU19" s="192"/>
      <c r="AV19" s="192"/>
      <c r="AW19" s="192"/>
      <c r="AX19" s="192"/>
      <c r="AY19" s="192"/>
      <c r="AZ19" s="192"/>
      <c r="BA19" s="192"/>
      <c r="BB19" s="192"/>
      <c r="BC19" s="192"/>
      <c r="BD19" s="19"/>
      <c r="BE19" s="193" t="s">
        <v>275</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15.95" customHeight="1" x14ac:dyDescent="0.2">
      <c r="A22" s="191" t="s">
        <v>267</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276</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439800</v>
      </c>
      <c r="AB30" s="44"/>
      <c r="AC30" s="44"/>
      <c r="AD30" s="44"/>
      <c r="AE30" s="44"/>
      <c r="AF30" s="44">
        <v>409376</v>
      </c>
      <c r="AG30" s="44"/>
      <c r="AH30" s="44"/>
      <c r="AI30" s="44"/>
      <c r="AJ30" s="44"/>
      <c r="AK30" s="44">
        <f>AA30+AF30</f>
        <v>849176</v>
      </c>
      <c r="AL30" s="44"/>
      <c r="AM30" s="44"/>
      <c r="AN30" s="44"/>
      <c r="AO30" s="44"/>
      <c r="AP30" s="44">
        <v>316500</v>
      </c>
      <c r="AQ30" s="44"/>
      <c r="AR30" s="44"/>
      <c r="AS30" s="44"/>
      <c r="AT30" s="44"/>
      <c r="AU30" s="44">
        <v>273776</v>
      </c>
      <c r="AV30" s="44"/>
      <c r="AW30" s="44"/>
      <c r="AX30" s="44"/>
      <c r="AY30" s="44"/>
      <c r="AZ30" s="44">
        <f>AP30+AU30</f>
        <v>590276</v>
      </c>
      <c r="BA30" s="44"/>
      <c r="BB30" s="44"/>
      <c r="BC30" s="44"/>
      <c r="BD30" s="44">
        <f>AP30-AA30</f>
        <v>-123300</v>
      </c>
      <c r="BE30" s="44"/>
      <c r="BF30" s="44"/>
      <c r="BG30" s="44"/>
      <c r="BH30" s="44"/>
      <c r="BI30" s="44">
        <f>AU30-AF30</f>
        <v>-135600</v>
      </c>
      <c r="BJ30" s="44"/>
      <c r="BK30" s="44"/>
      <c r="BL30" s="44"/>
      <c r="BM30" s="44"/>
      <c r="BN30" s="44">
        <f>BD30+BI30</f>
        <v>-258900</v>
      </c>
      <c r="BO30" s="44"/>
      <c r="BP30" s="44"/>
      <c r="BQ30" s="44"/>
      <c r="CA30" s="170" t="s">
        <v>90</v>
      </c>
    </row>
    <row r="31" spans="1:80" ht="12.75" customHeight="1" x14ac:dyDescent="0.2">
      <c r="A31" s="171" t="s">
        <v>42</v>
      </c>
      <c r="B31" s="43"/>
      <c r="C31" s="204"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122500</v>
      </c>
      <c r="AB31" s="38"/>
      <c r="AC31" s="38"/>
      <c r="AD31" s="38"/>
      <c r="AE31" s="38"/>
      <c r="AF31" s="38">
        <v>0</v>
      </c>
      <c r="AG31" s="38"/>
      <c r="AH31" s="38"/>
      <c r="AI31" s="38"/>
      <c r="AJ31" s="38"/>
      <c r="AK31" s="38">
        <f>AA31+AF31</f>
        <v>122500</v>
      </c>
      <c r="AL31" s="38"/>
      <c r="AM31" s="38"/>
      <c r="AN31" s="38"/>
      <c r="AO31" s="38"/>
      <c r="AP31" s="38">
        <v>0</v>
      </c>
      <c r="AQ31" s="38"/>
      <c r="AR31" s="38"/>
      <c r="AS31" s="38"/>
      <c r="AT31" s="38"/>
      <c r="AU31" s="38">
        <v>0</v>
      </c>
      <c r="AV31" s="38"/>
      <c r="AW31" s="38"/>
      <c r="AX31" s="38"/>
      <c r="AY31" s="38"/>
      <c r="AZ31" s="38">
        <f>AP31+AU31</f>
        <v>0</v>
      </c>
      <c r="BA31" s="38"/>
      <c r="BB31" s="38"/>
      <c r="BC31" s="38"/>
      <c r="BD31" s="38">
        <f>AP31-AA31</f>
        <v>-122500</v>
      </c>
      <c r="BE31" s="38"/>
      <c r="BF31" s="38"/>
      <c r="BG31" s="38"/>
      <c r="BH31" s="38"/>
      <c r="BI31" s="38">
        <f>AU31-AF31</f>
        <v>0</v>
      </c>
      <c r="BJ31" s="38"/>
      <c r="BK31" s="38"/>
      <c r="BL31" s="38"/>
      <c r="BM31" s="38"/>
      <c r="BN31" s="38">
        <f>BD31+BI31</f>
        <v>-122500</v>
      </c>
      <c r="BO31" s="38"/>
      <c r="BP31" s="38"/>
      <c r="BQ31" s="38"/>
    </row>
    <row r="32" spans="1:80" ht="12.7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3" spans="1:80" ht="12.75" customHeight="1" x14ac:dyDescent="0.2">
      <c r="A33" s="171" t="s">
        <v>101</v>
      </c>
      <c r="B33" s="43"/>
      <c r="C33" s="172" t="s">
        <v>111</v>
      </c>
      <c r="D33" s="185"/>
      <c r="E33" s="185"/>
      <c r="F33" s="185"/>
      <c r="G33" s="185"/>
      <c r="H33" s="185"/>
      <c r="I33" s="185"/>
      <c r="J33" s="185"/>
      <c r="K33" s="185"/>
      <c r="L33" s="185"/>
      <c r="M33" s="185"/>
      <c r="N33" s="185"/>
      <c r="O33" s="185"/>
      <c r="P33" s="185"/>
      <c r="Q33" s="185"/>
      <c r="R33" s="185"/>
      <c r="S33" s="185"/>
      <c r="T33" s="185"/>
      <c r="U33" s="185"/>
      <c r="V33" s="185"/>
      <c r="W33" s="185"/>
      <c r="X33" s="185"/>
      <c r="Y33" s="185"/>
      <c r="Z33" s="186"/>
      <c r="AA33" s="38">
        <v>0</v>
      </c>
      <c r="AB33" s="38"/>
      <c r="AC33" s="38"/>
      <c r="AD33" s="38"/>
      <c r="AE33" s="38"/>
      <c r="AF33" s="38">
        <v>7776</v>
      </c>
      <c r="AG33" s="38"/>
      <c r="AH33" s="38"/>
      <c r="AI33" s="38"/>
      <c r="AJ33" s="38"/>
      <c r="AK33" s="38">
        <f>AA33+AF33</f>
        <v>7776</v>
      </c>
      <c r="AL33" s="38"/>
      <c r="AM33" s="38"/>
      <c r="AN33" s="38"/>
      <c r="AO33" s="38"/>
      <c r="AP33" s="38">
        <v>0</v>
      </c>
      <c r="AQ33" s="38"/>
      <c r="AR33" s="38"/>
      <c r="AS33" s="38"/>
      <c r="AT33" s="38"/>
      <c r="AU33" s="38">
        <v>7776</v>
      </c>
      <c r="AV33" s="38"/>
      <c r="AW33" s="38"/>
      <c r="AX33" s="38"/>
      <c r="AY33" s="38"/>
      <c r="AZ33" s="38">
        <f>AP33+AU33</f>
        <v>7776</v>
      </c>
      <c r="BA33" s="38"/>
      <c r="BB33" s="38"/>
      <c r="BC33" s="38"/>
      <c r="BD33" s="38">
        <f>AP33-AA33</f>
        <v>0</v>
      </c>
      <c r="BE33" s="38"/>
      <c r="BF33" s="38"/>
      <c r="BG33" s="38"/>
      <c r="BH33" s="38"/>
      <c r="BI33" s="38">
        <f>AU33-AF33</f>
        <v>0</v>
      </c>
      <c r="BJ33" s="38"/>
      <c r="BK33" s="38"/>
      <c r="BL33" s="38"/>
      <c r="BM33" s="38"/>
      <c r="BN33" s="38">
        <f>BD33+BI33</f>
        <v>0</v>
      </c>
      <c r="BO33" s="38"/>
      <c r="BP33" s="38"/>
      <c r="BQ33" s="38"/>
    </row>
    <row r="34" spans="1:80" ht="12.75" customHeight="1" x14ac:dyDescent="0.2">
      <c r="A34" s="171" t="s">
        <v>112</v>
      </c>
      <c r="B34" s="43"/>
      <c r="C34" s="172" t="s">
        <v>113</v>
      </c>
      <c r="D34" s="185"/>
      <c r="E34" s="185"/>
      <c r="F34" s="185"/>
      <c r="G34" s="185"/>
      <c r="H34" s="185"/>
      <c r="I34" s="185"/>
      <c r="J34" s="185"/>
      <c r="K34" s="185"/>
      <c r="L34" s="185"/>
      <c r="M34" s="185"/>
      <c r="N34" s="185"/>
      <c r="O34" s="185"/>
      <c r="P34" s="185"/>
      <c r="Q34" s="185"/>
      <c r="R34" s="185"/>
      <c r="S34" s="185"/>
      <c r="T34" s="185"/>
      <c r="U34" s="185"/>
      <c r="V34" s="185"/>
      <c r="W34" s="185"/>
      <c r="X34" s="185"/>
      <c r="Y34" s="185"/>
      <c r="Z34" s="186"/>
      <c r="AA34" s="38">
        <v>0</v>
      </c>
      <c r="AB34" s="38"/>
      <c r="AC34" s="38"/>
      <c r="AD34" s="38"/>
      <c r="AE34" s="38"/>
      <c r="AF34" s="38">
        <v>401600</v>
      </c>
      <c r="AG34" s="38"/>
      <c r="AH34" s="38"/>
      <c r="AI34" s="38"/>
      <c r="AJ34" s="38"/>
      <c r="AK34" s="38">
        <f>AA34+AF34</f>
        <v>401600</v>
      </c>
      <c r="AL34" s="38"/>
      <c r="AM34" s="38"/>
      <c r="AN34" s="38"/>
      <c r="AO34" s="38"/>
      <c r="AP34" s="38">
        <v>0</v>
      </c>
      <c r="AQ34" s="38"/>
      <c r="AR34" s="38"/>
      <c r="AS34" s="38"/>
      <c r="AT34" s="38"/>
      <c r="AU34" s="38">
        <v>266000</v>
      </c>
      <c r="AV34" s="38"/>
      <c r="AW34" s="38"/>
      <c r="AX34" s="38"/>
      <c r="AY34" s="38"/>
      <c r="AZ34" s="38">
        <f>AP34+AU34</f>
        <v>266000</v>
      </c>
      <c r="BA34" s="38"/>
      <c r="BB34" s="38"/>
      <c r="BC34" s="38"/>
      <c r="BD34" s="38">
        <f>AP34-AA34</f>
        <v>0</v>
      </c>
      <c r="BE34" s="38"/>
      <c r="BF34" s="38"/>
      <c r="BG34" s="38"/>
      <c r="BH34" s="38"/>
      <c r="BI34" s="38">
        <f>AU34-AF34</f>
        <v>-135600</v>
      </c>
      <c r="BJ34" s="38"/>
      <c r="BK34" s="38"/>
      <c r="BL34" s="38"/>
      <c r="BM34" s="38"/>
      <c r="BN34" s="38">
        <f>BD34+BI34</f>
        <v>-135600</v>
      </c>
      <c r="BO34" s="38"/>
      <c r="BP34" s="38"/>
      <c r="BQ34" s="38"/>
    </row>
    <row r="35" spans="1:80" ht="12.75" customHeight="1" x14ac:dyDescent="0.2">
      <c r="A35" s="171"/>
      <c r="B35" s="43"/>
      <c r="C35" s="172" t="s">
        <v>116</v>
      </c>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4"/>
      <c r="CB35" s="1" t="s">
        <v>115</v>
      </c>
    </row>
    <row r="36" spans="1:80" ht="12.75" customHeight="1" x14ac:dyDescent="0.2">
      <c r="A36" s="171" t="s">
        <v>114</v>
      </c>
      <c r="B36" s="43"/>
      <c r="C36" s="172" t="s">
        <v>117</v>
      </c>
      <c r="D36" s="185"/>
      <c r="E36" s="185"/>
      <c r="F36" s="185"/>
      <c r="G36" s="185"/>
      <c r="H36" s="185"/>
      <c r="I36" s="185"/>
      <c r="J36" s="185"/>
      <c r="K36" s="185"/>
      <c r="L36" s="185"/>
      <c r="M36" s="185"/>
      <c r="N36" s="185"/>
      <c r="O36" s="185"/>
      <c r="P36" s="185"/>
      <c r="Q36" s="185"/>
      <c r="R36" s="185"/>
      <c r="S36" s="185"/>
      <c r="T36" s="185"/>
      <c r="U36" s="185"/>
      <c r="V36" s="185"/>
      <c r="W36" s="185"/>
      <c r="X36" s="185"/>
      <c r="Y36" s="185"/>
      <c r="Z36" s="186"/>
      <c r="AA36" s="38">
        <v>294000</v>
      </c>
      <c r="AB36" s="38"/>
      <c r="AC36" s="38"/>
      <c r="AD36" s="38"/>
      <c r="AE36" s="38"/>
      <c r="AF36" s="38">
        <v>0</v>
      </c>
      <c r="AG36" s="38"/>
      <c r="AH36" s="38"/>
      <c r="AI36" s="38"/>
      <c r="AJ36" s="38"/>
      <c r="AK36" s="38">
        <f>AA36+AF36</f>
        <v>294000</v>
      </c>
      <c r="AL36" s="38"/>
      <c r="AM36" s="38"/>
      <c r="AN36" s="38"/>
      <c r="AO36" s="38"/>
      <c r="AP36" s="38">
        <v>294000</v>
      </c>
      <c r="AQ36" s="38"/>
      <c r="AR36" s="38"/>
      <c r="AS36" s="38"/>
      <c r="AT36" s="38"/>
      <c r="AU36" s="38">
        <v>0</v>
      </c>
      <c r="AV36" s="38"/>
      <c r="AW36" s="38"/>
      <c r="AX36" s="38"/>
      <c r="AY36" s="38"/>
      <c r="AZ36" s="38">
        <f>AP36+AU36</f>
        <v>294000</v>
      </c>
      <c r="BA36" s="38"/>
      <c r="BB36" s="38"/>
      <c r="BC36" s="38"/>
      <c r="BD36" s="38">
        <f>AP36-AA36</f>
        <v>0</v>
      </c>
      <c r="BE36" s="38"/>
      <c r="BF36" s="38"/>
      <c r="BG36" s="38"/>
      <c r="BH36" s="38"/>
      <c r="BI36" s="38">
        <f>AU36-AF36</f>
        <v>0</v>
      </c>
      <c r="BJ36" s="38"/>
      <c r="BK36" s="38"/>
      <c r="BL36" s="38"/>
      <c r="BM36" s="38"/>
      <c r="BN36" s="38">
        <f>BD36+BI36</f>
        <v>0</v>
      </c>
      <c r="BO36" s="38"/>
      <c r="BP36" s="38"/>
      <c r="BQ36" s="38"/>
    </row>
    <row r="37" spans="1:80" ht="12.75" customHeight="1" x14ac:dyDescent="0.2">
      <c r="A37" s="171" t="s">
        <v>118</v>
      </c>
      <c r="B37" s="43"/>
      <c r="C37" s="172" t="s">
        <v>119</v>
      </c>
      <c r="D37" s="185"/>
      <c r="E37" s="185"/>
      <c r="F37" s="185"/>
      <c r="G37" s="185"/>
      <c r="H37" s="185"/>
      <c r="I37" s="185"/>
      <c r="J37" s="185"/>
      <c r="K37" s="185"/>
      <c r="L37" s="185"/>
      <c r="M37" s="185"/>
      <c r="N37" s="185"/>
      <c r="O37" s="185"/>
      <c r="P37" s="185"/>
      <c r="Q37" s="185"/>
      <c r="R37" s="185"/>
      <c r="S37" s="185"/>
      <c r="T37" s="185"/>
      <c r="U37" s="185"/>
      <c r="V37" s="185"/>
      <c r="W37" s="185"/>
      <c r="X37" s="185"/>
      <c r="Y37" s="185"/>
      <c r="Z37" s="186"/>
      <c r="AA37" s="38">
        <v>23300</v>
      </c>
      <c r="AB37" s="38"/>
      <c r="AC37" s="38"/>
      <c r="AD37" s="38"/>
      <c r="AE37" s="38"/>
      <c r="AF37" s="38">
        <v>0</v>
      </c>
      <c r="AG37" s="38"/>
      <c r="AH37" s="38"/>
      <c r="AI37" s="38"/>
      <c r="AJ37" s="38"/>
      <c r="AK37" s="38">
        <f>AA37+AF37</f>
        <v>23300</v>
      </c>
      <c r="AL37" s="38"/>
      <c r="AM37" s="38"/>
      <c r="AN37" s="38"/>
      <c r="AO37" s="38"/>
      <c r="AP37" s="38">
        <v>22500</v>
      </c>
      <c r="AQ37" s="38"/>
      <c r="AR37" s="38"/>
      <c r="AS37" s="38"/>
      <c r="AT37" s="38"/>
      <c r="AU37" s="38">
        <v>0</v>
      </c>
      <c r="AV37" s="38"/>
      <c r="AW37" s="38"/>
      <c r="AX37" s="38"/>
      <c r="AY37" s="38"/>
      <c r="AZ37" s="38">
        <f>AP37+AU37</f>
        <v>22500</v>
      </c>
      <c r="BA37" s="38"/>
      <c r="BB37" s="38"/>
      <c r="BC37" s="38"/>
      <c r="BD37" s="38">
        <f>AP37-AA37</f>
        <v>-800</v>
      </c>
      <c r="BE37" s="38"/>
      <c r="BF37" s="38"/>
      <c r="BG37" s="38"/>
      <c r="BH37" s="38"/>
      <c r="BI37" s="38">
        <f>AU37-AF37</f>
        <v>0</v>
      </c>
      <c r="BJ37" s="38"/>
      <c r="BK37" s="38"/>
      <c r="BL37" s="38"/>
      <c r="BM37" s="38"/>
      <c r="BN37" s="38">
        <f>BD37+BI37</f>
        <v>-800</v>
      </c>
      <c r="BO37" s="38"/>
      <c r="BP37" s="38"/>
      <c r="BQ37" s="38"/>
    </row>
    <row r="38" spans="1:80" ht="12.75" customHeight="1" x14ac:dyDescent="0.2">
      <c r="A38" s="171"/>
      <c r="B38" s="43"/>
      <c r="C38" s="172" t="s">
        <v>122</v>
      </c>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4"/>
      <c r="CB38" s="1" t="s">
        <v>121</v>
      </c>
    </row>
    <row r="40" spans="1:80" ht="15.75" customHeight="1" x14ac:dyDescent="0.2">
      <c r="A40" s="52" t="s">
        <v>86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row>
    <row r="42" spans="1:80" ht="15" customHeight="1" x14ac:dyDescent="0.2">
      <c r="A42" s="51" t="s">
        <v>276</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row>
    <row r="43" spans="1:80" ht="28.5" customHeight="1" x14ac:dyDescent="0.2">
      <c r="A43" s="40" t="s">
        <v>3</v>
      </c>
      <c r="B43" s="41"/>
      <c r="C43" s="39" t="s">
        <v>4</v>
      </c>
      <c r="D43" s="39"/>
      <c r="E43" s="39"/>
      <c r="F43" s="39"/>
      <c r="G43" s="39"/>
      <c r="H43" s="39"/>
      <c r="I43" s="39"/>
      <c r="J43" s="39"/>
      <c r="K43" s="39"/>
      <c r="L43" s="39"/>
      <c r="M43" s="39"/>
      <c r="N43" s="39"/>
      <c r="O43" s="39"/>
      <c r="P43" s="39"/>
      <c r="Q43" s="39"/>
      <c r="R43" s="39"/>
      <c r="S43" s="39" t="s">
        <v>38</v>
      </c>
      <c r="T43" s="39"/>
      <c r="U43" s="39"/>
      <c r="V43" s="39"/>
      <c r="W43" s="39"/>
      <c r="X43" s="39"/>
      <c r="Y43" s="39"/>
      <c r="Z43" s="39"/>
      <c r="AA43" s="39"/>
      <c r="AB43" s="39"/>
      <c r="AC43" s="39"/>
      <c r="AD43" s="39"/>
      <c r="AE43" s="39"/>
      <c r="AF43" s="39"/>
      <c r="AG43" s="39"/>
      <c r="AH43" s="39"/>
      <c r="AI43" s="39" t="s">
        <v>39</v>
      </c>
      <c r="AJ43" s="39"/>
      <c r="AK43" s="39"/>
      <c r="AL43" s="39"/>
      <c r="AM43" s="39"/>
      <c r="AN43" s="39"/>
      <c r="AO43" s="39"/>
      <c r="AP43" s="39"/>
      <c r="AQ43" s="39"/>
      <c r="AR43" s="39"/>
      <c r="AS43" s="39"/>
      <c r="AT43" s="39"/>
      <c r="AU43" s="39"/>
      <c r="AV43" s="39"/>
      <c r="AW43" s="39"/>
      <c r="AX43" s="39"/>
      <c r="AY43" s="39" t="s">
        <v>0</v>
      </c>
      <c r="AZ43" s="39"/>
      <c r="BA43" s="39"/>
      <c r="BB43" s="39"/>
      <c r="BC43" s="39"/>
      <c r="BD43" s="39"/>
      <c r="BE43" s="39"/>
      <c r="BF43" s="39"/>
      <c r="BG43" s="39"/>
      <c r="BH43" s="39"/>
      <c r="BI43" s="39"/>
      <c r="BJ43" s="39"/>
      <c r="BK43" s="39"/>
      <c r="BL43" s="39"/>
      <c r="BM43" s="39"/>
      <c r="BN43" s="39"/>
      <c r="BO43" s="2"/>
      <c r="BP43" s="2"/>
      <c r="BQ43" s="2"/>
    </row>
    <row r="44" spans="1:80" ht="18" hidden="1" customHeight="1" x14ac:dyDescent="0.2">
      <c r="A44" s="76" t="s">
        <v>11</v>
      </c>
      <c r="B44" s="76"/>
      <c r="C44" s="86" t="s">
        <v>12</v>
      </c>
      <c r="D44" s="86"/>
      <c r="E44" s="86"/>
      <c r="F44" s="86"/>
      <c r="G44" s="86"/>
      <c r="H44" s="86"/>
      <c r="I44" s="86"/>
      <c r="J44" s="86"/>
      <c r="K44" s="86"/>
      <c r="L44" s="86"/>
      <c r="M44" s="86"/>
      <c r="N44" s="86"/>
      <c r="O44" s="86"/>
      <c r="P44" s="86"/>
      <c r="Q44" s="86"/>
      <c r="R44" s="86"/>
      <c r="S44" s="46" t="s">
        <v>8</v>
      </c>
      <c r="T44" s="46"/>
      <c r="U44" s="46"/>
      <c r="V44" s="46"/>
      <c r="W44" s="46"/>
      <c r="X44" s="46" t="s">
        <v>7</v>
      </c>
      <c r="Y44" s="46"/>
      <c r="Z44" s="46"/>
      <c r="AA44" s="46"/>
      <c r="AB44" s="46"/>
      <c r="AC44" s="45" t="s">
        <v>13</v>
      </c>
      <c r="AD44" s="47"/>
      <c r="AE44" s="47"/>
      <c r="AF44" s="47"/>
      <c r="AG44" s="47"/>
      <c r="AH44" s="47"/>
      <c r="AI44" s="46" t="s">
        <v>9</v>
      </c>
      <c r="AJ44" s="46"/>
      <c r="AK44" s="46"/>
      <c r="AL44" s="46"/>
      <c r="AM44" s="46"/>
      <c r="AN44" s="46" t="s">
        <v>10</v>
      </c>
      <c r="AO44" s="46"/>
      <c r="AP44" s="46"/>
      <c r="AQ44" s="46"/>
      <c r="AR44" s="46"/>
      <c r="AS44" s="45" t="s">
        <v>13</v>
      </c>
      <c r="AT44" s="47"/>
      <c r="AU44" s="47"/>
      <c r="AV44" s="47"/>
      <c r="AW44" s="47"/>
      <c r="AX44" s="47"/>
      <c r="AY44" s="48" t="s">
        <v>14</v>
      </c>
      <c r="AZ44" s="49"/>
      <c r="BA44" s="49"/>
      <c r="BB44" s="49"/>
      <c r="BC44" s="50"/>
      <c r="BD44" s="48" t="s">
        <v>14</v>
      </c>
      <c r="BE44" s="49"/>
      <c r="BF44" s="49"/>
      <c r="BG44" s="49"/>
      <c r="BH44" s="50"/>
      <c r="BI44" s="47" t="s">
        <v>13</v>
      </c>
      <c r="BJ44" s="47"/>
      <c r="BK44" s="47"/>
      <c r="BL44" s="47"/>
      <c r="BM44" s="47"/>
      <c r="BN44" s="47"/>
      <c r="BO44" s="6"/>
      <c r="BP44" s="6"/>
      <c r="BQ44" s="6"/>
      <c r="CA44" s="1" t="s">
        <v>15</v>
      </c>
    </row>
    <row r="45" spans="1:80" s="27" customFormat="1" ht="16.5" customHeight="1" x14ac:dyDescent="0.25">
      <c r="A45" s="84" t="s">
        <v>5</v>
      </c>
      <c r="B45" s="84"/>
      <c r="C45" s="85" t="s">
        <v>40</v>
      </c>
      <c r="D45" s="85"/>
      <c r="E45" s="85"/>
      <c r="F45" s="85"/>
      <c r="G45" s="85"/>
      <c r="H45" s="85"/>
      <c r="I45" s="85"/>
      <c r="J45" s="85"/>
      <c r="K45" s="85"/>
      <c r="L45" s="85"/>
      <c r="M45" s="85"/>
      <c r="N45" s="85"/>
      <c r="O45" s="85"/>
      <c r="P45" s="85"/>
      <c r="Q45" s="85"/>
      <c r="R45" s="85"/>
      <c r="S45" s="105" t="s">
        <v>41</v>
      </c>
      <c r="T45" s="106"/>
      <c r="U45" s="106"/>
      <c r="V45" s="106"/>
      <c r="W45" s="106"/>
      <c r="X45" s="107"/>
      <c r="Y45" s="107"/>
      <c r="Z45" s="107"/>
      <c r="AA45" s="107"/>
      <c r="AB45" s="107"/>
      <c r="AC45" s="107"/>
      <c r="AD45" s="107"/>
      <c r="AE45" s="107"/>
      <c r="AF45" s="107"/>
      <c r="AG45" s="107"/>
      <c r="AH45" s="108"/>
      <c r="AI45" s="116">
        <f>AI47+AI48</f>
        <v>0</v>
      </c>
      <c r="AJ45" s="117"/>
      <c r="AK45" s="117"/>
      <c r="AL45" s="117"/>
      <c r="AM45" s="117"/>
      <c r="AN45" s="118"/>
      <c r="AO45" s="118"/>
      <c r="AP45" s="118"/>
      <c r="AQ45" s="118"/>
      <c r="AR45" s="118"/>
      <c r="AS45" s="118"/>
      <c r="AT45" s="118"/>
      <c r="AU45" s="118"/>
      <c r="AV45" s="118"/>
      <c r="AW45" s="118"/>
      <c r="AX45" s="119"/>
      <c r="AY45" s="98" t="s">
        <v>41</v>
      </c>
      <c r="AZ45" s="99"/>
      <c r="BA45" s="99"/>
      <c r="BB45" s="99"/>
      <c r="BC45" s="99"/>
      <c r="BD45" s="100"/>
      <c r="BE45" s="100"/>
      <c r="BF45" s="100"/>
      <c r="BG45" s="100"/>
      <c r="BH45" s="100"/>
      <c r="BI45" s="100"/>
      <c r="BJ45" s="100"/>
      <c r="BK45" s="100"/>
      <c r="BL45" s="100"/>
      <c r="BM45" s="100"/>
      <c r="BN45" s="101"/>
      <c r="BO45" s="26"/>
      <c r="BP45" s="26"/>
      <c r="BQ45" s="26"/>
    </row>
    <row r="46" spans="1:80" ht="15.75" customHeight="1" x14ac:dyDescent="0.2">
      <c r="A46" s="42" t="s">
        <v>88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5"/>
      <c r="BO46" s="6"/>
      <c r="BP46" s="6"/>
      <c r="BQ46" s="6"/>
    </row>
    <row r="47" spans="1:80" s="25" customFormat="1" ht="15.75" customHeight="1" x14ac:dyDescent="0.25">
      <c r="A47" s="87" t="s">
        <v>42</v>
      </c>
      <c r="B47" s="87"/>
      <c r="C47" s="86" t="s">
        <v>43</v>
      </c>
      <c r="D47" s="86"/>
      <c r="E47" s="86"/>
      <c r="F47" s="86"/>
      <c r="G47" s="86"/>
      <c r="H47" s="86"/>
      <c r="I47" s="86"/>
      <c r="J47" s="86"/>
      <c r="K47" s="86"/>
      <c r="L47" s="86"/>
      <c r="M47" s="86"/>
      <c r="N47" s="86"/>
      <c r="O47" s="86"/>
      <c r="P47" s="86"/>
      <c r="Q47" s="86"/>
      <c r="R47" s="86"/>
      <c r="S47" s="88" t="s">
        <v>41</v>
      </c>
      <c r="T47" s="89"/>
      <c r="U47" s="89"/>
      <c r="V47" s="89"/>
      <c r="W47" s="89"/>
      <c r="X47" s="90"/>
      <c r="Y47" s="90"/>
      <c r="Z47" s="90"/>
      <c r="AA47" s="90"/>
      <c r="AB47" s="90"/>
      <c r="AC47" s="90"/>
      <c r="AD47" s="90"/>
      <c r="AE47" s="90"/>
      <c r="AF47" s="90"/>
      <c r="AG47" s="90"/>
      <c r="AH47" s="91"/>
      <c r="AI47" s="120">
        <v>0</v>
      </c>
      <c r="AJ47" s="121"/>
      <c r="AK47" s="121"/>
      <c r="AL47" s="121"/>
      <c r="AM47" s="121"/>
      <c r="AN47" s="122"/>
      <c r="AO47" s="122"/>
      <c r="AP47" s="122"/>
      <c r="AQ47" s="122"/>
      <c r="AR47" s="122"/>
      <c r="AS47" s="122"/>
      <c r="AT47" s="122"/>
      <c r="AU47" s="122"/>
      <c r="AV47" s="122"/>
      <c r="AW47" s="122"/>
      <c r="AX47" s="123"/>
      <c r="AY47" s="125" t="s">
        <v>41</v>
      </c>
      <c r="AZ47" s="126"/>
      <c r="BA47" s="126"/>
      <c r="BB47" s="126"/>
      <c r="BC47" s="126"/>
      <c r="BD47" s="90"/>
      <c r="BE47" s="90"/>
      <c r="BF47" s="90"/>
      <c r="BG47" s="90"/>
      <c r="BH47" s="90"/>
      <c r="BI47" s="90"/>
      <c r="BJ47" s="90"/>
      <c r="BK47" s="90"/>
      <c r="BL47" s="90"/>
      <c r="BM47" s="90"/>
      <c r="BN47" s="91"/>
      <c r="BO47" s="9"/>
      <c r="BP47" s="9"/>
      <c r="BQ47" s="9"/>
    </row>
    <row r="48" spans="1:80" s="25" customFormat="1" ht="15.75" customHeight="1" x14ac:dyDescent="0.25">
      <c r="A48" s="87" t="s">
        <v>101</v>
      </c>
      <c r="B48" s="87"/>
      <c r="C48" s="86" t="s">
        <v>56</v>
      </c>
      <c r="D48" s="86"/>
      <c r="E48" s="86"/>
      <c r="F48" s="86"/>
      <c r="G48" s="86"/>
      <c r="H48" s="86"/>
      <c r="I48" s="86"/>
      <c r="J48" s="86"/>
      <c r="K48" s="86"/>
      <c r="L48" s="86"/>
      <c r="M48" s="86"/>
      <c r="N48" s="86"/>
      <c r="O48" s="86"/>
      <c r="P48" s="86"/>
      <c r="Q48" s="86"/>
      <c r="R48" s="86"/>
      <c r="S48" s="88" t="s">
        <v>41</v>
      </c>
      <c r="T48" s="89"/>
      <c r="U48" s="89"/>
      <c r="V48" s="89"/>
      <c r="W48" s="89"/>
      <c r="X48" s="90"/>
      <c r="Y48" s="90"/>
      <c r="Z48" s="90"/>
      <c r="AA48" s="90"/>
      <c r="AB48" s="90"/>
      <c r="AC48" s="90"/>
      <c r="AD48" s="90"/>
      <c r="AE48" s="90"/>
      <c r="AF48" s="90"/>
      <c r="AG48" s="90"/>
      <c r="AH48" s="91"/>
      <c r="AI48" s="120">
        <v>0</v>
      </c>
      <c r="AJ48" s="121"/>
      <c r="AK48" s="121"/>
      <c r="AL48" s="121"/>
      <c r="AM48" s="121"/>
      <c r="AN48" s="122"/>
      <c r="AO48" s="122"/>
      <c r="AP48" s="122"/>
      <c r="AQ48" s="122"/>
      <c r="AR48" s="122"/>
      <c r="AS48" s="122"/>
      <c r="AT48" s="122"/>
      <c r="AU48" s="122"/>
      <c r="AV48" s="122"/>
      <c r="AW48" s="122"/>
      <c r="AX48" s="123"/>
      <c r="AY48" s="125" t="s">
        <v>41</v>
      </c>
      <c r="AZ48" s="126"/>
      <c r="BA48" s="126"/>
      <c r="BB48" s="126"/>
      <c r="BC48" s="126"/>
      <c r="BD48" s="90"/>
      <c r="BE48" s="90"/>
      <c r="BF48" s="90"/>
      <c r="BG48" s="90"/>
      <c r="BH48" s="90"/>
      <c r="BI48" s="90"/>
      <c r="BJ48" s="90"/>
      <c r="BK48" s="90"/>
      <c r="BL48" s="90"/>
      <c r="BM48" s="90"/>
      <c r="BN48" s="91"/>
      <c r="BO48" s="9"/>
      <c r="BP48" s="9"/>
      <c r="BQ48" s="9"/>
    </row>
    <row r="49" spans="1:69" ht="15.75" customHeight="1" x14ac:dyDescent="0.2">
      <c r="A49" s="202" t="s">
        <v>283</v>
      </c>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c r="BM49" s="176"/>
      <c r="BN49" s="177"/>
      <c r="BO49" s="6"/>
      <c r="BP49" s="6"/>
      <c r="BQ49" s="6"/>
    </row>
    <row r="50" spans="1:69" s="27" customFormat="1" ht="15" customHeight="1" x14ac:dyDescent="0.25">
      <c r="A50" s="96" t="s">
        <v>22</v>
      </c>
      <c r="B50" s="97"/>
      <c r="C50" s="102" t="s">
        <v>44</v>
      </c>
      <c r="D50" s="103"/>
      <c r="E50" s="103"/>
      <c r="F50" s="103"/>
      <c r="G50" s="103"/>
      <c r="H50" s="103"/>
      <c r="I50" s="103"/>
      <c r="J50" s="103"/>
      <c r="K50" s="103"/>
      <c r="L50" s="103"/>
      <c r="M50" s="103"/>
      <c r="N50" s="103"/>
      <c r="O50" s="103"/>
      <c r="P50" s="103"/>
      <c r="Q50" s="103"/>
      <c r="R50" s="104"/>
      <c r="S50" s="92">
        <f>S52+S53+S54+S55</f>
        <v>409376</v>
      </c>
      <c r="T50" s="93"/>
      <c r="U50" s="93"/>
      <c r="V50" s="93"/>
      <c r="W50" s="93"/>
      <c r="X50" s="93"/>
      <c r="Y50" s="93"/>
      <c r="Z50" s="93"/>
      <c r="AA50" s="93"/>
      <c r="AB50" s="93"/>
      <c r="AC50" s="93"/>
      <c r="AD50" s="93"/>
      <c r="AE50" s="93"/>
      <c r="AF50" s="93"/>
      <c r="AG50" s="93"/>
      <c r="AH50" s="109"/>
      <c r="AI50" s="92">
        <f>AI52+AI53+AI54+AI55</f>
        <v>273776</v>
      </c>
      <c r="AJ50" s="93"/>
      <c r="AK50" s="93"/>
      <c r="AL50" s="93"/>
      <c r="AM50" s="93"/>
      <c r="AN50" s="93"/>
      <c r="AO50" s="93"/>
      <c r="AP50" s="93"/>
      <c r="AQ50" s="93"/>
      <c r="AR50" s="93"/>
      <c r="AS50" s="93"/>
      <c r="AT50" s="93"/>
      <c r="AU50" s="93"/>
      <c r="AV50" s="93"/>
      <c r="AW50" s="93"/>
      <c r="AX50" s="109"/>
      <c r="AY50" s="92">
        <f>AY52+AY53+AY54+AY55</f>
        <v>-135600</v>
      </c>
      <c r="AZ50" s="93"/>
      <c r="BA50" s="93"/>
      <c r="BB50" s="93"/>
      <c r="BC50" s="93"/>
      <c r="BD50" s="93"/>
      <c r="BE50" s="93"/>
      <c r="BF50" s="93"/>
      <c r="BG50" s="93"/>
      <c r="BH50" s="93"/>
      <c r="BI50" s="93"/>
      <c r="BJ50" s="93"/>
      <c r="BK50" s="93"/>
      <c r="BL50" s="93"/>
      <c r="BM50" s="93"/>
      <c r="BN50" s="109"/>
      <c r="BO50" s="26"/>
      <c r="BP50" s="26"/>
      <c r="BQ50" s="26"/>
    </row>
    <row r="51" spans="1:69" s="115" customFormat="1" ht="15" customHeight="1" x14ac:dyDescent="0.2">
      <c r="A51" s="114" t="s">
        <v>88</v>
      </c>
    </row>
    <row r="52" spans="1:69" s="25" customFormat="1" ht="15" customHeight="1" x14ac:dyDescent="0.25">
      <c r="A52" s="87" t="s">
        <v>45</v>
      </c>
      <c r="B52" s="87"/>
      <c r="C52" s="86" t="s">
        <v>49</v>
      </c>
      <c r="D52" s="86"/>
      <c r="E52" s="86"/>
      <c r="F52" s="86"/>
      <c r="G52" s="86"/>
      <c r="H52" s="86"/>
      <c r="I52" s="86"/>
      <c r="J52" s="86"/>
      <c r="K52" s="86"/>
      <c r="L52" s="86"/>
      <c r="M52" s="86"/>
      <c r="N52" s="86"/>
      <c r="O52" s="86"/>
      <c r="P52" s="86"/>
      <c r="Q52" s="86"/>
      <c r="R52" s="86"/>
      <c r="S52" s="110">
        <v>0</v>
      </c>
      <c r="T52" s="111"/>
      <c r="U52" s="111"/>
      <c r="V52" s="111"/>
      <c r="W52" s="111"/>
      <c r="X52" s="112"/>
      <c r="Y52" s="112"/>
      <c r="Z52" s="112"/>
      <c r="AA52" s="112"/>
      <c r="AB52" s="112"/>
      <c r="AC52" s="112"/>
      <c r="AD52" s="112"/>
      <c r="AE52" s="112"/>
      <c r="AF52" s="112"/>
      <c r="AG52" s="112"/>
      <c r="AH52" s="113"/>
      <c r="AI52" s="120">
        <v>0</v>
      </c>
      <c r="AJ52" s="121"/>
      <c r="AK52" s="121"/>
      <c r="AL52" s="121"/>
      <c r="AM52" s="121"/>
      <c r="AN52" s="121"/>
      <c r="AO52" s="121"/>
      <c r="AP52" s="121"/>
      <c r="AQ52" s="121"/>
      <c r="AR52" s="121"/>
      <c r="AS52" s="121"/>
      <c r="AT52" s="121"/>
      <c r="AU52" s="121"/>
      <c r="AV52" s="121"/>
      <c r="AW52" s="121"/>
      <c r="AX52" s="124"/>
      <c r="AY52" s="127">
        <f>AI52-S52</f>
        <v>0</v>
      </c>
      <c r="AZ52" s="128"/>
      <c r="BA52" s="128"/>
      <c r="BB52" s="128"/>
      <c r="BC52" s="128"/>
      <c r="BD52" s="112"/>
      <c r="BE52" s="112"/>
      <c r="BF52" s="112"/>
      <c r="BG52" s="112"/>
      <c r="BH52" s="112"/>
      <c r="BI52" s="112"/>
      <c r="BJ52" s="112"/>
      <c r="BK52" s="112"/>
      <c r="BL52" s="112"/>
      <c r="BM52" s="112"/>
      <c r="BN52" s="113"/>
      <c r="BO52" s="9"/>
      <c r="BP52" s="9"/>
      <c r="BQ52" s="9"/>
    </row>
    <row r="53" spans="1:69" s="25" customFormat="1" ht="15.75" customHeight="1" x14ac:dyDescent="0.25">
      <c r="A53" s="87" t="s">
        <v>46</v>
      </c>
      <c r="B53" s="87"/>
      <c r="C53" s="86" t="s">
        <v>50</v>
      </c>
      <c r="D53" s="86"/>
      <c r="E53" s="86"/>
      <c r="F53" s="86"/>
      <c r="G53" s="86"/>
      <c r="H53" s="86"/>
      <c r="I53" s="86"/>
      <c r="J53" s="86"/>
      <c r="K53" s="86"/>
      <c r="L53" s="86"/>
      <c r="M53" s="86"/>
      <c r="N53" s="86"/>
      <c r="O53" s="86"/>
      <c r="P53" s="86"/>
      <c r="Q53" s="86"/>
      <c r="R53" s="86"/>
      <c r="S53" s="110">
        <v>0</v>
      </c>
      <c r="T53" s="111"/>
      <c r="U53" s="111"/>
      <c r="V53" s="111"/>
      <c r="W53" s="111"/>
      <c r="X53" s="112"/>
      <c r="Y53" s="112"/>
      <c r="Z53" s="112"/>
      <c r="AA53" s="112"/>
      <c r="AB53" s="112"/>
      <c r="AC53" s="112"/>
      <c r="AD53" s="112"/>
      <c r="AE53" s="112"/>
      <c r="AF53" s="112"/>
      <c r="AG53" s="112"/>
      <c r="AH53" s="113"/>
      <c r="AI53" s="120">
        <v>0</v>
      </c>
      <c r="AJ53" s="121"/>
      <c r="AK53" s="121"/>
      <c r="AL53" s="121"/>
      <c r="AM53" s="121"/>
      <c r="AN53" s="122"/>
      <c r="AO53" s="122"/>
      <c r="AP53" s="122"/>
      <c r="AQ53" s="122"/>
      <c r="AR53" s="122"/>
      <c r="AS53" s="122"/>
      <c r="AT53" s="122"/>
      <c r="AU53" s="122"/>
      <c r="AV53" s="122"/>
      <c r="AW53" s="122"/>
      <c r="AX53" s="123"/>
      <c r="AY53" s="127">
        <f>AI53-S53</f>
        <v>0</v>
      </c>
      <c r="AZ53" s="128"/>
      <c r="BA53" s="128"/>
      <c r="BB53" s="128"/>
      <c r="BC53" s="128"/>
      <c r="BD53" s="112"/>
      <c r="BE53" s="112"/>
      <c r="BF53" s="112"/>
      <c r="BG53" s="112"/>
      <c r="BH53" s="112"/>
      <c r="BI53" s="112"/>
      <c r="BJ53" s="112"/>
      <c r="BK53" s="112"/>
      <c r="BL53" s="112"/>
      <c r="BM53" s="112"/>
      <c r="BN53" s="113"/>
      <c r="BO53" s="9"/>
      <c r="BP53" s="9"/>
      <c r="BQ53" s="9"/>
    </row>
    <row r="54" spans="1:69" s="25" customFormat="1" ht="15" customHeight="1" x14ac:dyDescent="0.25">
      <c r="A54" s="87" t="s">
        <v>47</v>
      </c>
      <c r="B54" s="87"/>
      <c r="C54" s="86" t="s">
        <v>51</v>
      </c>
      <c r="D54" s="86"/>
      <c r="E54" s="86"/>
      <c r="F54" s="86"/>
      <c r="G54" s="86"/>
      <c r="H54" s="86"/>
      <c r="I54" s="86"/>
      <c r="J54" s="86"/>
      <c r="K54" s="86"/>
      <c r="L54" s="86"/>
      <c r="M54" s="86"/>
      <c r="N54" s="86"/>
      <c r="O54" s="86"/>
      <c r="P54" s="86"/>
      <c r="Q54" s="86"/>
      <c r="R54" s="86"/>
      <c r="S54" s="110">
        <v>0</v>
      </c>
      <c r="T54" s="111"/>
      <c r="U54" s="111"/>
      <c r="V54" s="111"/>
      <c r="W54" s="111"/>
      <c r="X54" s="112"/>
      <c r="Y54" s="112"/>
      <c r="Z54" s="112"/>
      <c r="AA54" s="112"/>
      <c r="AB54" s="112"/>
      <c r="AC54" s="112"/>
      <c r="AD54" s="112"/>
      <c r="AE54" s="112"/>
      <c r="AF54" s="112"/>
      <c r="AG54" s="112"/>
      <c r="AH54" s="113"/>
      <c r="AI54" s="120">
        <v>0</v>
      </c>
      <c r="AJ54" s="121"/>
      <c r="AK54" s="121"/>
      <c r="AL54" s="121"/>
      <c r="AM54" s="121"/>
      <c r="AN54" s="122"/>
      <c r="AO54" s="122"/>
      <c r="AP54" s="122"/>
      <c r="AQ54" s="122"/>
      <c r="AR54" s="122"/>
      <c r="AS54" s="122"/>
      <c r="AT54" s="122"/>
      <c r="AU54" s="122"/>
      <c r="AV54" s="122"/>
      <c r="AW54" s="122"/>
      <c r="AX54" s="123"/>
      <c r="AY54" s="127">
        <f>AI54-S54</f>
        <v>0</v>
      </c>
      <c r="AZ54" s="128"/>
      <c r="BA54" s="128"/>
      <c r="BB54" s="128"/>
      <c r="BC54" s="128"/>
      <c r="BD54" s="112"/>
      <c r="BE54" s="112"/>
      <c r="BF54" s="112"/>
      <c r="BG54" s="112"/>
      <c r="BH54" s="112"/>
      <c r="BI54" s="112"/>
      <c r="BJ54" s="112"/>
      <c r="BK54" s="112"/>
      <c r="BL54" s="112"/>
      <c r="BM54" s="112"/>
      <c r="BN54" s="113"/>
      <c r="BO54" s="9"/>
      <c r="BP54" s="9"/>
      <c r="BQ54" s="9"/>
    </row>
    <row r="55" spans="1:69" s="25" customFormat="1" ht="15" customHeight="1" x14ac:dyDescent="0.25">
      <c r="A55" s="87" t="s">
        <v>48</v>
      </c>
      <c r="B55" s="87"/>
      <c r="C55" s="86" t="s">
        <v>52</v>
      </c>
      <c r="D55" s="86"/>
      <c r="E55" s="86"/>
      <c r="F55" s="86"/>
      <c r="G55" s="86"/>
      <c r="H55" s="86"/>
      <c r="I55" s="86"/>
      <c r="J55" s="86"/>
      <c r="K55" s="86"/>
      <c r="L55" s="86"/>
      <c r="M55" s="86"/>
      <c r="N55" s="86"/>
      <c r="O55" s="86"/>
      <c r="P55" s="86"/>
      <c r="Q55" s="86"/>
      <c r="R55" s="86"/>
      <c r="S55" s="110">
        <v>409376</v>
      </c>
      <c r="T55" s="111"/>
      <c r="U55" s="111"/>
      <c r="V55" s="111"/>
      <c r="W55" s="111"/>
      <c r="X55" s="112"/>
      <c r="Y55" s="112"/>
      <c r="Z55" s="112"/>
      <c r="AA55" s="112"/>
      <c r="AB55" s="112"/>
      <c r="AC55" s="112"/>
      <c r="AD55" s="112"/>
      <c r="AE55" s="112"/>
      <c r="AF55" s="112"/>
      <c r="AG55" s="112"/>
      <c r="AH55" s="113"/>
      <c r="AI55" s="120">
        <v>273776</v>
      </c>
      <c r="AJ55" s="121"/>
      <c r="AK55" s="121"/>
      <c r="AL55" s="121"/>
      <c r="AM55" s="121"/>
      <c r="AN55" s="122"/>
      <c r="AO55" s="122"/>
      <c r="AP55" s="122"/>
      <c r="AQ55" s="122"/>
      <c r="AR55" s="122"/>
      <c r="AS55" s="122"/>
      <c r="AT55" s="122"/>
      <c r="AU55" s="122"/>
      <c r="AV55" s="122"/>
      <c r="AW55" s="122"/>
      <c r="AX55" s="123"/>
      <c r="AY55" s="127">
        <f>AI55-S55</f>
        <v>-135600</v>
      </c>
      <c r="AZ55" s="128"/>
      <c r="BA55" s="128"/>
      <c r="BB55" s="128"/>
      <c r="BC55" s="128"/>
      <c r="BD55" s="112"/>
      <c r="BE55" s="112"/>
      <c r="BF55" s="112"/>
      <c r="BG55" s="112"/>
      <c r="BH55" s="112"/>
      <c r="BI55" s="112"/>
      <c r="BJ55" s="112"/>
      <c r="BK55" s="112"/>
      <c r="BL55" s="112"/>
      <c r="BM55" s="112"/>
      <c r="BN55" s="113"/>
      <c r="BO55" s="9"/>
      <c r="BP55" s="9"/>
      <c r="BQ55" s="9"/>
    </row>
    <row r="56" spans="1:69" ht="15.75" customHeight="1" x14ac:dyDescent="0.2">
      <c r="A56" s="202" t="s">
        <v>284</v>
      </c>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c r="AW56" s="176"/>
      <c r="AX56" s="176"/>
      <c r="AY56" s="176"/>
      <c r="AZ56" s="176"/>
      <c r="BA56" s="176"/>
      <c r="BB56" s="176"/>
      <c r="BC56" s="176"/>
      <c r="BD56" s="176"/>
      <c r="BE56" s="176"/>
      <c r="BF56" s="176"/>
      <c r="BG56" s="176"/>
      <c r="BH56" s="176"/>
      <c r="BI56" s="176"/>
      <c r="BJ56" s="176"/>
      <c r="BK56" s="176"/>
      <c r="BL56" s="176"/>
      <c r="BM56" s="176"/>
      <c r="BN56" s="177"/>
      <c r="BO56" s="6"/>
      <c r="BP56" s="6"/>
      <c r="BQ56" s="6"/>
    </row>
    <row r="57" spans="1:69" s="27" customFormat="1" ht="15.75" customHeight="1" x14ac:dyDescent="0.25">
      <c r="A57" s="84" t="s">
        <v>23</v>
      </c>
      <c r="B57" s="84"/>
      <c r="C57" s="85" t="s">
        <v>53</v>
      </c>
      <c r="D57" s="85"/>
      <c r="E57" s="85"/>
      <c r="F57" s="85"/>
      <c r="G57" s="85"/>
      <c r="H57" s="85"/>
      <c r="I57" s="85"/>
      <c r="J57" s="85"/>
      <c r="K57" s="85"/>
      <c r="L57" s="85"/>
      <c r="M57" s="85"/>
      <c r="N57" s="85"/>
      <c r="O57" s="85"/>
      <c r="P57" s="85"/>
      <c r="Q57" s="85"/>
      <c r="R57" s="85"/>
      <c r="S57" s="88" t="s">
        <v>41</v>
      </c>
      <c r="T57" s="89"/>
      <c r="U57" s="89"/>
      <c r="V57" s="89"/>
      <c r="W57" s="89"/>
      <c r="X57" s="90"/>
      <c r="Y57" s="90"/>
      <c r="Z57" s="90"/>
      <c r="AA57" s="90"/>
      <c r="AB57" s="90"/>
      <c r="AC57" s="90"/>
      <c r="AD57" s="90"/>
      <c r="AE57" s="90"/>
      <c r="AF57" s="90"/>
      <c r="AG57" s="90"/>
      <c r="AH57" s="91"/>
      <c r="AI57" s="92">
        <f>AI59+AI60</f>
        <v>0</v>
      </c>
      <c r="AJ57" s="93"/>
      <c r="AK57" s="93"/>
      <c r="AL57" s="93"/>
      <c r="AM57" s="93"/>
      <c r="AN57" s="94"/>
      <c r="AO57" s="94"/>
      <c r="AP57" s="94"/>
      <c r="AQ57" s="94"/>
      <c r="AR57" s="94"/>
      <c r="AS57" s="94"/>
      <c r="AT57" s="94"/>
      <c r="AU57" s="94"/>
      <c r="AV57" s="94"/>
      <c r="AW57" s="94"/>
      <c r="AX57" s="95"/>
      <c r="AY57" s="88" t="s">
        <v>41</v>
      </c>
      <c r="AZ57" s="89"/>
      <c r="BA57" s="89"/>
      <c r="BB57" s="89"/>
      <c r="BC57" s="89"/>
      <c r="BD57" s="90"/>
      <c r="BE57" s="90"/>
      <c r="BF57" s="90"/>
      <c r="BG57" s="90"/>
      <c r="BH57" s="90"/>
      <c r="BI57" s="90"/>
      <c r="BJ57" s="90"/>
      <c r="BK57" s="90"/>
      <c r="BL57" s="90"/>
      <c r="BM57" s="90"/>
      <c r="BN57" s="91"/>
      <c r="BO57" s="26"/>
      <c r="BP57" s="26"/>
      <c r="BQ57" s="26"/>
    </row>
    <row r="58" spans="1:69" ht="15" customHeight="1" x14ac:dyDescent="0.2">
      <c r="A58" s="42" t="s">
        <v>88</v>
      </c>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5"/>
      <c r="BO58" s="6"/>
      <c r="BP58" s="6"/>
      <c r="BQ58" s="6"/>
    </row>
    <row r="59" spans="1:69" s="25" customFormat="1" ht="15.75" customHeight="1" x14ac:dyDescent="0.25">
      <c r="A59" s="87" t="s">
        <v>54</v>
      </c>
      <c r="B59" s="87"/>
      <c r="C59" s="86" t="s">
        <v>43</v>
      </c>
      <c r="D59" s="86"/>
      <c r="E59" s="86"/>
      <c r="F59" s="86"/>
      <c r="G59" s="86"/>
      <c r="H59" s="86"/>
      <c r="I59" s="86"/>
      <c r="J59" s="86"/>
      <c r="K59" s="86"/>
      <c r="L59" s="86"/>
      <c r="M59" s="86"/>
      <c r="N59" s="86"/>
      <c r="O59" s="86"/>
      <c r="P59" s="86"/>
      <c r="Q59" s="86"/>
      <c r="R59" s="86"/>
      <c r="S59" s="88" t="s">
        <v>41</v>
      </c>
      <c r="T59" s="89"/>
      <c r="U59" s="89"/>
      <c r="V59" s="89"/>
      <c r="W59" s="89"/>
      <c r="X59" s="90"/>
      <c r="Y59" s="90"/>
      <c r="Z59" s="90"/>
      <c r="AA59" s="90"/>
      <c r="AB59" s="90"/>
      <c r="AC59" s="90"/>
      <c r="AD59" s="90"/>
      <c r="AE59" s="90"/>
      <c r="AF59" s="90"/>
      <c r="AG59" s="90"/>
      <c r="AH59" s="91"/>
      <c r="AI59" s="120">
        <v>0</v>
      </c>
      <c r="AJ59" s="121"/>
      <c r="AK59" s="121"/>
      <c r="AL59" s="121"/>
      <c r="AM59" s="121"/>
      <c r="AN59" s="122"/>
      <c r="AO59" s="122"/>
      <c r="AP59" s="122"/>
      <c r="AQ59" s="122"/>
      <c r="AR59" s="122"/>
      <c r="AS59" s="122"/>
      <c r="AT59" s="122"/>
      <c r="AU59" s="122"/>
      <c r="AV59" s="122"/>
      <c r="AW59" s="122"/>
      <c r="AX59" s="123"/>
      <c r="AY59" s="88" t="s">
        <v>41</v>
      </c>
      <c r="AZ59" s="89"/>
      <c r="BA59" s="89"/>
      <c r="BB59" s="89"/>
      <c r="BC59" s="89"/>
      <c r="BD59" s="90"/>
      <c r="BE59" s="90"/>
      <c r="BF59" s="90"/>
      <c r="BG59" s="90"/>
      <c r="BH59" s="90"/>
      <c r="BI59" s="90"/>
      <c r="BJ59" s="90"/>
      <c r="BK59" s="90"/>
      <c r="BL59" s="90"/>
      <c r="BM59" s="90"/>
      <c r="BN59" s="91"/>
      <c r="BO59" s="9"/>
      <c r="BP59" s="9"/>
      <c r="BQ59" s="9"/>
    </row>
    <row r="60" spans="1:69" s="25" customFormat="1" ht="15" customHeight="1" x14ac:dyDescent="0.25">
      <c r="A60" s="87" t="s">
        <v>55</v>
      </c>
      <c r="B60" s="87"/>
      <c r="C60" s="86" t="s">
        <v>56</v>
      </c>
      <c r="D60" s="86"/>
      <c r="E60" s="86"/>
      <c r="F60" s="86"/>
      <c r="G60" s="86"/>
      <c r="H60" s="86"/>
      <c r="I60" s="86"/>
      <c r="J60" s="86"/>
      <c r="K60" s="86"/>
      <c r="L60" s="86"/>
      <c r="M60" s="86"/>
      <c r="N60" s="86"/>
      <c r="O60" s="86"/>
      <c r="P60" s="86"/>
      <c r="Q60" s="86"/>
      <c r="R60" s="86"/>
      <c r="S60" s="88" t="s">
        <v>41</v>
      </c>
      <c r="T60" s="89"/>
      <c r="U60" s="89"/>
      <c r="V60" s="89"/>
      <c r="W60" s="89"/>
      <c r="X60" s="90"/>
      <c r="Y60" s="90"/>
      <c r="Z60" s="90"/>
      <c r="AA60" s="90"/>
      <c r="AB60" s="90"/>
      <c r="AC60" s="90"/>
      <c r="AD60" s="90"/>
      <c r="AE60" s="90"/>
      <c r="AF60" s="90"/>
      <c r="AG60" s="90"/>
      <c r="AH60" s="91"/>
      <c r="AI60" s="120">
        <v>0</v>
      </c>
      <c r="AJ60" s="121"/>
      <c r="AK60" s="121"/>
      <c r="AL60" s="121"/>
      <c r="AM60" s="121"/>
      <c r="AN60" s="122"/>
      <c r="AO60" s="122"/>
      <c r="AP60" s="122"/>
      <c r="AQ60" s="122"/>
      <c r="AR60" s="122"/>
      <c r="AS60" s="122"/>
      <c r="AT60" s="122"/>
      <c r="AU60" s="122"/>
      <c r="AV60" s="122"/>
      <c r="AW60" s="122"/>
      <c r="AX60" s="123"/>
      <c r="AY60" s="88" t="s">
        <v>41</v>
      </c>
      <c r="AZ60" s="89"/>
      <c r="BA60" s="89"/>
      <c r="BB60" s="89"/>
      <c r="BC60" s="89"/>
      <c r="BD60" s="90"/>
      <c r="BE60" s="90"/>
      <c r="BF60" s="90"/>
      <c r="BG60" s="90"/>
      <c r="BH60" s="90"/>
      <c r="BI60" s="90"/>
      <c r="BJ60" s="90"/>
      <c r="BK60" s="90"/>
      <c r="BL60" s="90"/>
      <c r="BM60" s="90"/>
      <c r="BN60" s="91"/>
      <c r="BO60" s="9"/>
      <c r="BP60" s="9"/>
      <c r="BQ60" s="9"/>
    </row>
    <row r="61" spans="1:69" ht="15.75" customHeight="1" x14ac:dyDescent="0.2">
      <c r="A61" s="202" t="s">
        <v>285</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c r="BM61" s="176"/>
      <c r="BN61" s="177"/>
      <c r="BO61" s="6"/>
      <c r="BP61" s="6"/>
      <c r="BQ61" s="6"/>
    </row>
    <row r="63" spans="1:69" ht="15.75" customHeight="1" x14ac:dyDescent="0.2">
      <c r="A63" s="52" t="s">
        <v>87</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row>
    <row r="64" spans="1:69" ht="8.25" customHeight="1" x14ac:dyDescent="0.2"/>
    <row r="65" spans="1:80" ht="45" customHeight="1" x14ac:dyDescent="0.2">
      <c r="A65" s="40" t="s">
        <v>3</v>
      </c>
      <c r="B65" s="41"/>
      <c r="C65" s="40" t="s">
        <v>4</v>
      </c>
      <c r="D65" s="157"/>
      <c r="E65" s="157"/>
      <c r="F65" s="157"/>
      <c r="G65" s="157"/>
      <c r="H65" s="157"/>
      <c r="I65" s="157"/>
      <c r="J65" s="158"/>
      <c r="K65" s="158"/>
      <c r="L65" s="158"/>
      <c r="M65" s="158"/>
      <c r="N65" s="158"/>
      <c r="O65" s="158"/>
      <c r="P65" s="158"/>
      <c r="Q65" s="158"/>
      <c r="R65" s="158"/>
      <c r="S65" s="158"/>
      <c r="T65" s="158"/>
      <c r="U65" s="158"/>
      <c r="V65" s="158"/>
      <c r="W65" s="158"/>
      <c r="X65" s="159"/>
      <c r="Y65" s="39" t="s">
        <v>16</v>
      </c>
      <c r="Z65" s="39"/>
      <c r="AA65" s="39"/>
      <c r="AB65" s="39"/>
      <c r="AC65" s="39"/>
      <c r="AD65" s="39"/>
      <c r="AE65" s="39"/>
      <c r="AF65" s="39"/>
      <c r="AG65" s="39"/>
      <c r="AH65" s="39"/>
      <c r="AI65" s="39"/>
      <c r="AJ65" s="39"/>
      <c r="AK65" s="39"/>
      <c r="AL65" s="39"/>
      <c r="AM65" s="39"/>
      <c r="AN65" s="39" t="s">
        <v>39</v>
      </c>
      <c r="AO65" s="39"/>
      <c r="AP65" s="39"/>
      <c r="AQ65" s="39"/>
      <c r="AR65" s="39"/>
      <c r="AS65" s="39"/>
      <c r="AT65" s="39"/>
      <c r="AU65" s="39"/>
      <c r="AV65" s="39"/>
      <c r="AW65" s="39"/>
      <c r="AX65" s="39"/>
      <c r="AY65" s="39"/>
      <c r="AZ65" s="39"/>
      <c r="BA65" s="39"/>
      <c r="BB65" s="39"/>
      <c r="BC65" s="70" t="s">
        <v>0</v>
      </c>
      <c r="BD65" s="70"/>
      <c r="BE65" s="70"/>
      <c r="BF65" s="70"/>
      <c r="BG65" s="70"/>
      <c r="BH65" s="70"/>
      <c r="BI65" s="70"/>
      <c r="BJ65" s="70"/>
      <c r="BK65" s="70"/>
      <c r="BL65" s="70"/>
      <c r="BM65" s="70"/>
      <c r="BN65" s="70"/>
      <c r="BO65" s="70"/>
      <c r="BP65" s="70"/>
      <c r="BQ65" s="70"/>
      <c r="BR65" s="8"/>
      <c r="BS65" s="8"/>
      <c r="BT65" s="8"/>
      <c r="BU65" s="8"/>
      <c r="BV65" s="8"/>
      <c r="BW65" s="8"/>
      <c r="BX65" s="8"/>
      <c r="BY65" s="8"/>
      <c r="BZ65" s="7"/>
    </row>
    <row r="66" spans="1:80" ht="32.25" customHeight="1" x14ac:dyDescent="0.2">
      <c r="A66" s="82"/>
      <c r="B66" s="83"/>
      <c r="C66" s="82"/>
      <c r="D66" s="160"/>
      <c r="E66" s="160"/>
      <c r="F66" s="160"/>
      <c r="G66" s="160"/>
      <c r="H66" s="160"/>
      <c r="I66" s="160"/>
      <c r="J66" s="161"/>
      <c r="K66" s="161"/>
      <c r="L66" s="161"/>
      <c r="M66" s="161"/>
      <c r="N66" s="161"/>
      <c r="O66" s="161"/>
      <c r="P66" s="161"/>
      <c r="Q66" s="161"/>
      <c r="R66" s="161"/>
      <c r="S66" s="161"/>
      <c r="T66" s="161"/>
      <c r="U66" s="161"/>
      <c r="V66" s="161"/>
      <c r="W66" s="161"/>
      <c r="X66" s="162"/>
      <c r="Y66" s="56" t="s">
        <v>2</v>
      </c>
      <c r="Z66" s="57"/>
      <c r="AA66" s="57"/>
      <c r="AB66" s="57"/>
      <c r="AC66" s="58"/>
      <c r="AD66" s="56" t="s">
        <v>1</v>
      </c>
      <c r="AE66" s="57"/>
      <c r="AF66" s="57"/>
      <c r="AG66" s="57"/>
      <c r="AH66" s="58"/>
      <c r="AI66" s="39" t="s">
        <v>17</v>
      </c>
      <c r="AJ66" s="39"/>
      <c r="AK66" s="39"/>
      <c r="AL66" s="39"/>
      <c r="AM66" s="39"/>
      <c r="AN66" s="39" t="s">
        <v>2</v>
      </c>
      <c r="AO66" s="39"/>
      <c r="AP66" s="39"/>
      <c r="AQ66" s="39"/>
      <c r="AR66" s="39"/>
      <c r="AS66" s="39" t="s">
        <v>1</v>
      </c>
      <c r="AT66" s="39"/>
      <c r="AU66" s="39"/>
      <c r="AV66" s="39"/>
      <c r="AW66" s="39"/>
      <c r="AX66" s="39" t="s">
        <v>17</v>
      </c>
      <c r="AY66" s="39"/>
      <c r="AZ66" s="39"/>
      <c r="BA66" s="39"/>
      <c r="BB66" s="39"/>
      <c r="BC66" s="39" t="s">
        <v>2</v>
      </c>
      <c r="BD66" s="39"/>
      <c r="BE66" s="39"/>
      <c r="BF66" s="39"/>
      <c r="BG66" s="39"/>
      <c r="BH66" s="39" t="s">
        <v>1</v>
      </c>
      <c r="BI66" s="39"/>
      <c r="BJ66" s="39"/>
      <c r="BK66" s="39"/>
      <c r="BL66" s="39"/>
      <c r="BM66" s="39" t="s">
        <v>17</v>
      </c>
      <c r="BN66" s="39"/>
      <c r="BO66" s="39"/>
      <c r="BP66" s="39"/>
      <c r="BQ66" s="39"/>
      <c r="BR66" s="2"/>
      <c r="BS66" s="2"/>
      <c r="BT66" s="2"/>
      <c r="BU66" s="2"/>
      <c r="BV66" s="2"/>
      <c r="BW66" s="2"/>
      <c r="BX66" s="2"/>
      <c r="BY66" s="2"/>
      <c r="BZ66" s="7"/>
    </row>
    <row r="67" spans="1:80" ht="15.95" customHeight="1" x14ac:dyDescent="0.2">
      <c r="A67" s="39">
        <v>1</v>
      </c>
      <c r="B67" s="39"/>
      <c r="C67" s="56">
        <v>2</v>
      </c>
      <c r="D67" s="57"/>
      <c r="E67" s="57"/>
      <c r="F67" s="57"/>
      <c r="G67" s="57"/>
      <c r="H67" s="57"/>
      <c r="I67" s="57"/>
      <c r="J67" s="57"/>
      <c r="K67" s="57"/>
      <c r="L67" s="57"/>
      <c r="M67" s="57"/>
      <c r="N67" s="57"/>
      <c r="O67" s="57"/>
      <c r="P67" s="57"/>
      <c r="Q67" s="57"/>
      <c r="R67" s="57"/>
      <c r="S67" s="57"/>
      <c r="T67" s="57"/>
      <c r="U67" s="57"/>
      <c r="V67" s="57"/>
      <c r="W67" s="57"/>
      <c r="X67" s="58"/>
      <c r="Y67" s="39">
        <v>3</v>
      </c>
      <c r="Z67" s="39"/>
      <c r="AA67" s="39"/>
      <c r="AB67" s="39"/>
      <c r="AC67" s="39"/>
      <c r="AD67" s="39">
        <v>4</v>
      </c>
      <c r="AE67" s="39"/>
      <c r="AF67" s="39"/>
      <c r="AG67" s="39"/>
      <c r="AH67" s="39"/>
      <c r="AI67" s="39">
        <v>5</v>
      </c>
      <c r="AJ67" s="39"/>
      <c r="AK67" s="39"/>
      <c r="AL67" s="39"/>
      <c r="AM67" s="39"/>
      <c r="AN67" s="56">
        <v>6</v>
      </c>
      <c r="AO67" s="57"/>
      <c r="AP67" s="57"/>
      <c r="AQ67" s="57"/>
      <c r="AR67" s="58"/>
      <c r="AS67" s="56">
        <v>7</v>
      </c>
      <c r="AT67" s="57"/>
      <c r="AU67" s="57"/>
      <c r="AV67" s="57"/>
      <c r="AW67" s="58"/>
      <c r="AX67" s="56">
        <v>8</v>
      </c>
      <c r="AY67" s="57"/>
      <c r="AZ67" s="57"/>
      <c r="BA67" s="57"/>
      <c r="BB67" s="58"/>
      <c r="BC67" s="56">
        <v>9</v>
      </c>
      <c r="BD67" s="57"/>
      <c r="BE67" s="57"/>
      <c r="BF67" s="57"/>
      <c r="BG67" s="58"/>
      <c r="BH67" s="56">
        <v>10</v>
      </c>
      <c r="BI67" s="57"/>
      <c r="BJ67" s="57"/>
      <c r="BK67" s="57"/>
      <c r="BL67" s="58"/>
      <c r="BM67" s="56">
        <v>11</v>
      </c>
      <c r="BN67" s="57"/>
      <c r="BO67" s="57"/>
      <c r="BP67" s="57"/>
      <c r="BQ67" s="58"/>
      <c r="BR67" s="2"/>
      <c r="BS67" s="2"/>
      <c r="BT67" s="2"/>
      <c r="BU67" s="2"/>
      <c r="BV67" s="2"/>
      <c r="BW67" s="2"/>
      <c r="BX67" s="2"/>
      <c r="BY67" s="2"/>
      <c r="BZ67" s="7"/>
    </row>
    <row r="68" spans="1:80" ht="12.75" hidden="1" customHeight="1" x14ac:dyDescent="0.2">
      <c r="A68" s="76" t="s">
        <v>11</v>
      </c>
      <c r="B68" s="76"/>
      <c r="C68" s="163" t="s">
        <v>12</v>
      </c>
      <c r="D68" s="164"/>
      <c r="E68" s="164"/>
      <c r="F68" s="164"/>
      <c r="G68" s="164"/>
      <c r="H68" s="164"/>
      <c r="I68" s="164"/>
      <c r="J68" s="165"/>
      <c r="K68" s="165"/>
      <c r="L68" s="165"/>
      <c r="M68" s="165"/>
      <c r="N68" s="165"/>
      <c r="O68" s="165"/>
      <c r="P68" s="165"/>
      <c r="Q68" s="165"/>
      <c r="R68" s="165"/>
      <c r="S68" s="165"/>
      <c r="T68" s="165"/>
      <c r="U68" s="165"/>
      <c r="V68" s="165"/>
      <c r="W68" s="165"/>
      <c r="X68" s="166"/>
      <c r="Y68" s="46" t="s">
        <v>33</v>
      </c>
      <c r="Z68" s="46"/>
      <c r="AA68" s="46"/>
      <c r="AB68" s="46"/>
      <c r="AC68" s="46"/>
      <c r="AD68" s="46" t="s">
        <v>91</v>
      </c>
      <c r="AE68" s="46"/>
      <c r="AF68" s="46"/>
      <c r="AG68" s="46"/>
      <c r="AH68" s="46"/>
      <c r="AI68" s="46" t="s">
        <v>13</v>
      </c>
      <c r="AJ68" s="46"/>
      <c r="AK68" s="46"/>
      <c r="AL68" s="46"/>
      <c r="AM68" s="46"/>
      <c r="AN68" s="46" t="s">
        <v>34</v>
      </c>
      <c r="AO68" s="46"/>
      <c r="AP68" s="46"/>
      <c r="AQ68" s="46"/>
      <c r="AR68" s="46"/>
      <c r="AS68" s="46" t="s">
        <v>19</v>
      </c>
      <c r="AT68" s="46"/>
      <c r="AU68" s="46"/>
      <c r="AV68" s="46"/>
      <c r="AW68" s="46"/>
      <c r="AX68" s="46" t="s">
        <v>13</v>
      </c>
      <c r="AY68" s="46"/>
      <c r="AZ68" s="46"/>
      <c r="BA68" s="46"/>
      <c r="BB68" s="46"/>
      <c r="BC68" s="46" t="s">
        <v>21</v>
      </c>
      <c r="BD68" s="46"/>
      <c r="BE68" s="46"/>
      <c r="BF68" s="46"/>
      <c r="BG68" s="46"/>
      <c r="BH68" s="46" t="s">
        <v>21</v>
      </c>
      <c r="BI68" s="46"/>
      <c r="BJ68" s="46"/>
      <c r="BK68" s="46"/>
      <c r="BL68" s="46"/>
      <c r="BM68" s="75" t="s">
        <v>13</v>
      </c>
      <c r="BN68" s="75"/>
      <c r="BO68" s="75"/>
      <c r="BP68" s="75"/>
      <c r="BQ68" s="75"/>
      <c r="BR68" s="10"/>
      <c r="BS68" s="10"/>
      <c r="BT68" s="7"/>
      <c r="BU68" s="7"/>
      <c r="BV68" s="7"/>
      <c r="BW68" s="7"/>
      <c r="BX68" s="7"/>
      <c r="BY68" s="7"/>
      <c r="BZ68" s="7"/>
      <c r="CA68" s="1" t="s">
        <v>93</v>
      </c>
    </row>
    <row r="69" spans="1:80" s="183" customFormat="1" ht="12.75" customHeight="1" x14ac:dyDescent="0.2">
      <c r="A69" s="133"/>
      <c r="B69" s="133"/>
      <c r="C69" s="184" t="s">
        <v>108</v>
      </c>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7"/>
      <c r="AK69" s="187"/>
      <c r="AL69" s="187"/>
      <c r="AM69" s="187"/>
      <c r="AN69" s="187"/>
      <c r="AO69" s="187"/>
      <c r="AP69" s="187"/>
      <c r="AQ69" s="187"/>
      <c r="AR69" s="187"/>
      <c r="AS69" s="187"/>
      <c r="AT69" s="187"/>
      <c r="AU69" s="187"/>
      <c r="AV69" s="187"/>
      <c r="AW69" s="187"/>
      <c r="AX69" s="187"/>
      <c r="AY69" s="187"/>
      <c r="AZ69" s="187"/>
      <c r="BA69" s="187"/>
      <c r="BB69" s="187"/>
      <c r="BC69" s="187"/>
      <c r="BD69" s="187"/>
      <c r="BE69" s="187"/>
      <c r="BF69" s="187"/>
      <c r="BG69" s="187"/>
      <c r="BH69" s="187"/>
      <c r="BI69" s="187"/>
      <c r="BJ69" s="187"/>
      <c r="BK69" s="187"/>
      <c r="BL69" s="187"/>
      <c r="BM69" s="187"/>
      <c r="BN69" s="187"/>
      <c r="BO69" s="187"/>
      <c r="BP69" s="187"/>
      <c r="BQ69" s="188"/>
      <c r="BR69" s="181"/>
      <c r="BS69" s="181"/>
      <c r="BT69" s="181"/>
      <c r="BU69" s="181"/>
      <c r="BV69" s="181"/>
      <c r="BW69" s="181"/>
      <c r="BX69" s="181"/>
      <c r="BY69" s="181"/>
      <c r="BZ69" s="182"/>
      <c r="CA69" s="183" t="s">
        <v>94</v>
      </c>
      <c r="CB69" s="183" t="s">
        <v>123</v>
      </c>
    </row>
    <row r="70" spans="1:80" s="183" customFormat="1" x14ac:dyDescent="0.2">
      <c r="A70" s="133"/>
      <c r="B70" s="133"/>
      <c r="C70" s="178" t="s">
        <v>124</v>
      </c>
      <c r="D70" s="179"/>
      <c r="E70" s="179"/>
      <c r="F70" s="179"/>
      <c r="G70" s="179"/>
      <c r="H70" s="179"/>
      <c r="I70" s="179"/>
      <c r="J70" s="179"/>
      <c r="K70" s="179"/>
      <c r="L70" s="179"/>
      <c r="M70" s="179"/>
      <c r="N70" s="179"/>
      <c r="O70" s="179"/>
      <c r="P70" s="179"/>
      <c r="Q70" s="179"/>
      <c r="R70" s="179"/>
      <c r="S70" s="179"/>
      <c r="T70" s="179"/>
      <c r="U70" s="179"/>
      <c r="V70" s="179"/>
      <c r="W70" s="179"/>
      <c r="X70" s="180"/>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81"/>
      <c r="BS70" s="181"/>
      <c r="BT70" s="181"/>
      <c r="BU70" s="181"/>
      <c r="BV70" s="181"/>
      <c r="BW70" s="181"/>
      <c r="BX70" s="181"/>
      <c r="BY70" s="181"/>
      <c r="BZ70" s="182"/>
    </row>
    <row r="71" spans="1:80" s="30" customFormat="1" ht="12.75" customHeight="1" x14ac:dyDescent="0.2">
      <c r="A71" s="43"/>
      <c r="B71" s="43"/>
      <c r="C71" s="175" t="s">
        <v>125</v>
      </c>
      <c r="D71" s="185"/>
      <c r="E71" s="185"/>
      <c r="F71" s="185"/>
      <c r="G71" s="185"/>
      <c r="H71" s="185"/>
      <c r="I71" s="185"/>
      <c r="J71" s="185"/>
      <c r="K71" s="185"/>
      <c r="L71" s="185"/>
      <c r="M71" s="185"/>
      <c r="N71" s="185"/>
      <c r="O71" s="185"/>
      <c r="P71" s="185"/>
      <c r="Q71" s="185"/>
      <c r="R71" s="185"/>
      <c r="S71" s="185"/>
      <c r="T71" s="185"/>
      <c r="U71" s="185"/>
      <c r="V71" s="185"/>
      <c r="W71" s="185"/>
      <c r="X71" s="186"/>
      <c r="Y71" s="53">
        <v>122500</v>
      </c>
      <c r="Z71" s="53"/>
      <c r="AA71" s="53"/>
      <c r="AB71" s="53"/>
      <c r="AC71" s="53"/>
      <c r="AD71" s="53">
        <v>0</v>
      </c>
      <c r="AE71" s="53"/>
      <c r="AF71" s="53"/>
      <c r="AG71" s="53"/>
      <c r="AH71" s="53"/>
      <c r="AI71" s="53">
        <v>122500</v>
      </c>
      <c r="AJ71" s="53"/>
      <c r="AK71" s="53"/>
      <c r="AL71" s="53"/>
      <c r="AM71" s="53"/>
      <c r="AN71" s="53">
        <v>0</v>
      </c>
      <c r="AO71" s="53"/>
      <c r="AP71" s="53"/>
      <c r="AQ71" s="53"/>
      <c r="AR71" s="53"/>
      <c r="AS71" s="53">
        <v>0</v>
      </c>
      <c r="AT71" s="53"/>
      <c r="AU71" s="53"/>
      <c r="AV71" s="53"/>
      <c r="AW71" s="53"/>
      <c r="AX71" s="53">
        <v>0</v>
      </c>
      <c r="AY71" s="53"/>
      <c r="AZ71" s="53"/>
      <c r="BA71" s="53"/>
      <c r="BB71" s="53"/>
      <c r="BC71" s="53">
        <f>AN71-Y71</f>
        <v>-122500</v>
      </c>
      <c r="BD71" s="53"/>
      <c r="BE71" s="53"/>
      <c r="BF71" s="53"/>
      <c r="BG71" s="53"/>
      <c r="BH71" s="53">
        <f>AS71-AD71</f>
        <v>0</v>
      </c>
      <c r="BI71" s="53"/>
      <c r="BJ71" s="53"/>
      <c r="BK71" s="53"/>
      <c r="BL71" s="53"/>
      <c r="BM71" s="53">
        <v>-122500</v>
      </c>
      <c r="BN71" s="53"/>
      <c r="BO71" s="53"/>
      <c r="BP71" s="53"/>
      <c r="BQ71" s="53"/>
      <c r="BR71" s="31"/>
      <c r="BS71" s="31"/>
      <c r="BT71" s="31"/>
      <c r="BU71" s="31"/>
      <c r="BV71" s="31"/>
      <c r="BW71" s="31"/>
      <c r="BX71" s="31"/>
      <c r="BY71" s="31"/>
      <c r="BZ71" s="36"/>
    </row>
    <row r="72" spans="1:80" s="30" customFormat="1" ht="12.75" customHeight="1" x14ac:dyDescent="0.2">
      <c r="A72" s="43"/>
      <c r="B72" s="43"/>
      <c r="C72" s="175" t="s">
        <v>127</v>
      </c>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c r="BA72" s="189"/>
      <c r="BB72" s="189"/>
      <c r="BC72" s="189"/>
      <c r="BD72" s="189"/>
      <c r="BE72" s="189"/>
      <c r="BF72" s="189"/>
      <c r="BG72" s="189"/>
      <c r="BH72" s="189"/>
      <c r="BI72" s="189"/>
      <c r="BJ72" s="189"/>
      <c r="BK72" s="189"/>
      <c r="BL72" s="189"/>
      <c r="BM72" s="189"/>
      <c r="BN72" s="189"/>
      <c r="BO72" s="189"/>
      <c r="BP72" s="189"/>
      <c r="BQ72" s="190"/>
      <c r="BR72" s="31"/>
      <c r="BS72" s="31"/>
      <c r="BT72" s="31"/>
      <c r="BU72" s="31"/>
      <c r="BV72" s="31"/>
      <c r="BW72" s="31"/>
      <c r="BX72" s="31"/>
      <c r="BY72" s="31"/>
      <c r="BZ72" s="36"/>
      <c r="CB72" s="30" t="s">
        <v>126</v>
      </c>
    </row>
    <row r="73" spans="1:80" s="183" customFormat="1" x14ac:dyDescent="0.2">
      <c r="A73" s="133"/>
      <c r="B73" s="133"/>
      <c r="C73" s="178" t="s">
        <v>128</v>
      </c>
      <c r="D73" s="179"/>
      <c r="E73" s="179"/>
      <c r="F73" s="179"/>
      <c r="G73" s="179"/>
      <c r="H73" s="179"/>
      <c r="I73" s="179"/>
      <c r="J73" s="179"/>
      <c r="K73" s="179"/>
      <c r="L73" s="179"/>
      <c r="M73" s="179"/>
      <c r="N73" s="179"/>
      <c r="O73" s="179"/>
      <c r="P73" s="179"/>
      <c r="Q73" s="179"/>
      <c r="R73" s="179"/>
      <c r="S73" s="179"/>
      <c r="T73" s="179"/>
      <c r="U73" s="179"/>
      <c r="V73" s="179"/>
      <c r="W73" s="179"/>
      <c r="X73" s="180"/>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81"/>
      <c r="BS73" s="181"/>
      <c r="BT73" s="181"/>
      <c r="BU73" s="181"/>
      <c r="BV73" s="181"/>
      <c r="BW73" s="181"/>
      <c r="BX73" s="181"/>
      <c r="BY73" s="181"/>
      <c r="BZ73" s="182"/>
    </row>
    <row r="74" spans="1:80" s="30" customFormat="1" ht="12.75" customHeight="1" x14ac:dyDescent="0.2">
      <c r="A74" s="43"/>
      <c r="B74" s="43"/>
      <c r="C74" s="175" t="s">
        <v>129</v>
      </c>
      <c r="D74" s="185"/>
      <c r="E74" s="185"/>
      <c r="F74" s="185"/>
      <c r="G74" s="185"/>
      <c r="H74" s="185"/>
      <c r="I74" s="185"/>
      <c r="J74" s="185"/>
      <c r="K74" s="185"/>
      <c r="L74" s="185"/>
      <c r="M74" s="185"/>
      <c r="N74" s="185"/>
      <c r="O74" s="185"/>
      <c r="P74" s="185"/>
      <c r="Q74" s="185"/>
      <c r="R74" s="185"/>
      <c r="S74" s="185"/>
      <c r="T74" s="185"/>
      <c r="U74" s="185"/>
      <c r="V74" s="185"/>
      <c r="W74" s="185"/>
      <c r="X74" s="186"/>
      <c r="Y74" s="53">
        <v>260</v>
      </c>
      <c r="Z74" s="53"/>
      <c r="AA74" s="53"/>
      <c r="AB74" s="53"/>
      <c r="AC74" s="53"/>
      <c r="AD74" s="53">
        <v>0</v>
      </c>
      <c r="AE74" s="53"/>
      <c r="AF74" s="53"/>
      <c r="AG74" s="53"/>
      <c r="AH74" s="53"/>
      <c r="AI74" s="53">
        <v>260</v>
      </c>
      <c r="AJ74" s="53"/>
      <c r="AK74" s="53"/>
      <c r="AL74" s="53"/>
      <c r="AM74" s="53"/>
      <c r="AN74" s="53">
        <v>0</v>
      </c>
      <c r="AO74" s="53"/>
      <c r="AP74" s="53"/>
      <c r="AQ74" s="53"/>
      <c r="AR74" s="53"/>
      <c r="AS74" s="53">
        <v>0</v>
      </c>
      <c r="AT74" s="53"/>
      <c r="AU74" s="53"/>
      <c r="AV74" s="53"/>
      <c r="AW74" s="53"/>
      <c r="AX74" s="53">
        <v>0</v>
      </c>
      <c r="AY74" s="53"/>
      <c r="AZ74" s="53"/>
      <c r="BA74" s="53"/>
      <c r="BB74" s="53"/>
      <c r="BC74" s="53">
        <f>AN74-Y74</f>
        <v>-260</v>
      </c>
      <c r="BD74" s="53"/>
      <c r="BE74" s="53"/>
      <c r="BF74" s="53"/>
      <c r="BG74" s="53"/>
      <c r="BH74" s="53">
        <f>AS74-AD74</f>
        <v>0</v>
      </c>
      <c r="BI74" s="53"/>
      <c r="BJ74" s="53"/>
      <c r="BK74" s="53"/>
      <c r="BL74" s="53"/>
      <c r="BM74" s="53">
        <v>-260</v>
      </c>
      <c r="BN74" s="53"/>
      <c r="BO74" s="53"/>
      <c r="BP74" s="53"/>
      <c r="BQ74" s="53"/>
      <c r="BR74" s="31"/>
      <c r="BS74" s="31"/>
      <c r="BT74" s="31"/>
      <c r="BU74" s="31"/>
      <c r="BV74" s="31"/>
      <c r="BW74" s="31"/>
      <c r="BX74" s="31"/>
      <c r="BY74" s="31"/>
      <c r="BZ74" s="36"/>
    </row>
    <row r="75" spans="1:80" s="30" customFormat="1" ht="12.75" customHeight="1" x14ac:dyDescent="0.2">
      <c r="A75" s="43"/>
      <c r="B75" s="43"/>
      <c r="C75" s="175" t="s">
        <v>127</v>
      </c>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c r="BA75" s="189"/>
      <c r="BB75" s="189"/>
      <c r="BC75" s="189"/>
      <c r="BD75" s="189"/>
      <c r="BE75" s="189"/>
      <c r="BF75" s="189"/>
      <c r="BG75" s="189"/>
      <c r="BH75" s="189"/>
      <c r="BI75" s="189"/>
      <c r="BJ75" s="189"/>
      <c r="BK75" s="189"/>
      <c r="BL75" s="189"/>
      <c r="BM75" s="189"/>
      <c r="BN75" s="189"/>
      <c r="BO75" s="189"/>
      <c r="BP75" s="189"/>
      <c r="BQ75" s="190"/>
      <c r="BR75" s="31"/>
      <c r="BS75" s="31"/>
      <c r="BT75" s="31"/>
      <c r="BU75" s="31"/>
      <c r="BV75" s="31"/>
      <c r="BW75" s="31"/>
      <c r="BX75" s="31"/>
      <c r="BY75" s="31"/>
      <c r="BZ75" s="36"/>
      <c r="CB75" s="30" t="s">
        <v>130</v>
      </c>
    </row>
    <row r="76" spans="1:80" s="183" customFormat="1" x14ac:dyDescent="0.2">
      <c r="A76" s="133"/>
      <c r="B76" s="133"/>
      <c r="C76" s="178" t="s">
        <v>131</v>
      </c>
      <c r="D76" s="179"/>
      <c r="E76" s="179"/>
      <c r="F76" s="179"/>
      <c r="G76" s="179"/>
      <c r="H76" s="179"/>
      <c r="I76" s="179"/>
      <c r="J76" s="179"/>
      <c r="K76" s="179"/>
      <c r="L76" s="179"/>
      <c r="M76" s="179"/>
      <c r="N76" s="179"/>
      <c r="O76" s="179"/>
      <c r="P76" s="179"/>
      <c r="Q76" s="179"/>
      <c r="R76" s="179"/>
      <c r="S76" s="179"/>
      <c r="T76" s="179"/>
      <c r="U76" s="179"/>
      <c r="V76" s="179"/>
      <c r="W76" s="179"/>
      <c r="X76" s="180"/>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c r="BM76" s="134"/>
      <c r="BN76" s="134"/>
      <c r="BO76" s="134"/>
      <c r="BP76" s="134"/>
      <c r="BQ76" s="134"/>
      <c r="BR76" s="181"/>
      <c r="BS76" s="181"/>
      <c r="BT76" s="181"/>
      <c r="BU76" s="181"/>
      <c r="BV76" s="181"/>
      <c r="BW76" s="181"/>
      <c r="BX76" s="181"/>
      <c r="BY76" s="181"/>
      <c r="BZ76" s="182"/>
    </row>
    <row r="77" spans="1:80" s="30" customFormat="1" ht="12.75" customHeight="1" x14ac:dyDescent="0.2">
      <c r="A77" s="43"/>
      <c r="B77" s="43"/>
      <c r="C77" s="175" t="s">
        <v>132</v>
      </c>
      <c r="D77" s="185"/>
      <c r="E77" s="185"/>
      <c r="F77" s="185"/>
      <c r="G77" s="185"/>
      <c r="H77" s="185"/>
      <c r="I77" s="185"/>
      <c r="J77" s="185"/>
      <c r="K77" s="185"/>
      <c r="L77" s="185"/>
      <c r="M77" s="185"/>
      <c r="N77" s="185"/>
      <c r="O77" s="185"/>
      <c r="P77" s="185"/>
      <c r="Q77" s="185"/>
      <c r="R77" s="185"/>
      <c r="S77" s="185"/>
      <c r="T77" s="185"/>
      <c r="U77" s="185"/>
      <c r="V77" s="185"/>
      <c r="W77" s="185"/>
      <c r="X77" s="186"/>
      <c r="Y77" s="53">
        <v>471</v>
      </c>
      <c r="Z77" s="53"/>
      <c r="AA77" s="53"/>
      <c r="AB77" s="53"/>
      <c r="AC77" s="53"/>
      <c r="AD77" s="53">
        <v>0</v>
      </c>
      <c r="AE77" s="53"/>
      <c r="AF77" s="53"/>
      <c r="AG77" s="53"/>
      <c r="AH77" s="53"/>
      <c r="AI77" s="53">
        <v>471</v>
      </c>
      <c r="AJ77" s="53"/>
      <c r="AK77" s="53"/>
      <c r="AL77" s="53"/>
      <c r="AM77" s="53"/>
      <c r="AN77" s="53">
        <v>0</v>
      </c>
      <c r="AO77" s="53"/>
      <c r="AP77" s="53"/>
      <c r="AQ77" s="53"/>
      <c r="AR77" s="53"/>
      <c r="AS77" s="53">
        <v>0</v>
      </c>
      <c r="AT77" s="53"/>
      <c r="AU77" s="53"/>
      <c r="AV77" s="53"/>
      <c r="AW77" s="53"/>
      <c r="AX77" s="53">
        <v>0</v>
      </c>
      <c r="AY77" s="53"/>
      <c r="AZ77" s="53"/>
      <c r="BA77" s="53"/>
      <c r="BB77" s="53"/>
      <c r="BC77" s="53">
        <f>AN77-Y77</f>
        <v>-471</v>
      </c>
      <c r="BD77" s="53"/>
      <c r="BE77" s="53"/>
      <c r="BF77" s="53"/>
      <c r="BG77" s="53"/>
      <c r="BH77" s="53">
        <f>AS77-AD77</f>
        <v>0</v>
      </c>
      <c r="BI77" s="53"/>
      <c r="BJ77" s="53"/>
      <c r="BK77" s="53"/>
      <c r="BL77" s="53"/>
      <c r="BM77" s="53">
        <v>-471</v>
      </c>
      <c r="BN77" s="53"/>
      <c r="BO77" s="53"/>
      <c r="BP77" s="53"/>
      <c r="BQ77" s="53"/>
      <c r="BR77" s="31"/>
      <c r="BS77" s="31"/>
      <c r="BT77" s="31"/>
      <c r="BU77" s="31"/>
      <c r="BV77" s="31"/>
      <c r="BW77" s="31"/>
      <c r="BX77" s="31"/>
      <c r="BY77" s="31"/>
      <c r="BZ77" s="36"/>
    </row>
    <row r="78" spans="1:80" s="30" customFormat="1" ht="12.75" customHeight="1" x14ac:dyDescent="0.2">
      <c r="A78" s="43"/>
      <c r="B78" s="43"/>
      <c r="C78" s="175" t="s">
        <v>127</v>
      </c>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89"/>
      <c r="AK78" s="189"/>
      <c r="AL78" s="189"/>
      <c r="AM78" s="189"/>
      <c r="AN78" s="189"/>
      <c r="AO78" s="189"/>
      <c r="AP78" s="189"/>
      <c r="AQ78" s="189"/>
      <c r="AR78" s="189"/>
      <c r="AS78" s="189"/>
      <c r="AT78" s="189"/>
      <c r="AU78" s="189"/>
      <c r="AV78" s="189"/>
      <c r="AW78" s="189"/>
      <c r="AX78" s="189"/>
      <c r="AY78" s="189"/>
      <c r="AZ78" s="189"/>
      <c r="BA78" s="189"/>
      <c r="BB78" s="189"/>
      <c r="BC78" s="189"/>
      <c r="BD78" s="189"/>
      <c r="BE78" s="189"/>
      <c r="BF78" s="189"/>
      <c r="BG78" s="189"/>
      <c r="BH78" s="189"/>
      <c r="BI78" s="189"/>
      <c r="BJ78" s="189"/>
      <c r="BK78" s="189"/>
      <c r="BL78" s="189"/>
      <c r="BM78" s="189"/>
      <c r="BN78" s="189"/>
      <c r="BO78" s="189"/>
      <c r="BP78" s="189"/>
      <c r="BQ78" s="190"/>
      <c r="BR78" s="31"/>
      <c r="BS78" s="31"/>
      <c r="BT78" s="31"/>
      <c r="BU78" s="31"/>
      <c r="BV78" s="31"/>
      <c r="BW78" s="31"/>
      <c r="BX78" s="31"/>
      <c r="BY78" s="31"/>
      <c r="BZ78" s="36"/>
      <c r="CB78" s="30" t="s">
        <v>133</v>
      </c>
    </row>
    <row r="79" spans="1:80" s="183" customFormat="1" ht="12.75" customHeight="1" x14ac:dyDescent="0.2">
      <c r="A79" s="133"/>
      <c r="B79" s="133"/>
      <c r="C79" s="184" t="s">
        <v>111</v>
      </c>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c r="AO79" s="187"/>
      <c r="AP79" s="187"/>
      <c r="AQ79" s="187"/>
      <c r="AR79" s="187"/>
      <c r="AS79" s="187"/>
      <c r="AT79" s="187"/>
      <c r="AU79" s="187"/>
      <c r="AV79" s="187"/>
      <c r="AW79" s="187"/>
      <c r="AX79" s="187"/>
      <c r="AY79" s="187"/>
      <c r="AZ79" s="187"/>
      <c r="BA79" s="187"/>
      <c r="BB79" s="187"/>
      <c r="BC79" s="187"/>
      <c r="BD79" s="187"/>
      <c r="BE79" s="187"/>
      <c r="BF79" s="187"/>
      <c r="BG79" s="187"/>
      <c r="BH79" s="187"/>
      <c r="BI79" s="187"/>
      <c r="BJ79" s="187"/>
      <c r="BK79" s="187"/>
      <c r="BL79" s="187"/>
      <c r="BM79" s="187"/>
      <c r="BN79" s="187"/>
      <c r="BO79" s="187"/>
      <c r="BP79" s="187"/>
      <c r="BQ79" s="188"/>
      <c r="BR79" s="181"/>
      <c r="BS79" s="181"/>
      <c r="BT79" s="181"/>
      <c r="BU79" s="181"/>
      <c r="BV79" s="181"/>
      <c r="BW79" s="181"/>
      <c r="BX79" s="181"/>
      <c r="BY79" s="181"/>
      <c r="BZ79" s="182"/>
      <c r="CB79" s="183" t="s">
        <v>134</v>
      </c>
    </row>
    <row r="80" spans="1:80" s="183" customFormat="1" x14ac:dyDescent="0.2">
      <c r="A80" s="133"/>
      <c r="B80" s="133"/>
      <c r="C80" s="178" t="s">
        <v>124</v>
      </c>
      <c r="D80" s="179"/>
      <c r="E80" s="179"/>
      <c r="F80" s="179"/>
      <c r="G80" s="179"/>
      <c r="H80" s="179"/>
      <c r="I80" s="179"/>
      <c r="J80" s="179"/>
      <c r="K80" s="179"/>
      <c r="L80" s="179"/>
      <c r="M80" s="179"/>
      <c r="N80" s="179"/>
      <c r="O80" s="179"/>
      <c r="P80" s="179"/>
      <c r="Q80" s="179"/>
      <c r="R80" s="179"/>
      <c r="S80" s="179"/>
      <c r="T80" s="179"/>
      <c r="U80" s="179"/>
      <c r="V80" s="179"/>
      <c r="W80" s="179"/>
      <c r="X80" s="180"/>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81"/>
      <c r="BS80" s="181"/>
      <c r="BT80" s="181"/>
      <c r="BU80" s="181"/>
      <c r="BV80" s="181"/>
      <c r="BW80" s="181"/>
      <c r="BX80" s="181"/>
      <c r="BY80" s="181"/>
      <c r="BZ80" s="182"/>
    </row>
    <row r="81" spans="1:80" s="30" customFormat="1" ht="25.5" customHeight="1" x14ac:dyDescent="0.2">
      <c r="A81" s="43"/>
      <c r="B81" s="43"/>
      <c r="C81" s="175" t="s">
        <v>135</v>
      </c>
      <c r="D81" s="185"/>
      <c r="E81" s="185"/>
      <c r="F81" s="185"/>
      <c r="G81" s="185"/>
      <c r="H81" s="185"/>
      <c r="I81" s="185"/>
      <c r="J81" s="185"/>
      <c r="K81" s="185"/>
      <c r="L81" s="185"/>
      <c r="M81" s="185"/>
      <c r="N81" s="185"/>
      <c r="O81" s="185"/>
      <c r="P81" s="185"/>
      <c r="Q81" s="185"/>
      <c r="R81" s="185"/>
      <c r="S81" s="185"/>
      <c r="T81" s="185"/>
      <c r="U81" s="185"/>
      <c r="V81" s="185"/>
      <c r="W81" s="185"/>
      <c r="X81" s="186"/>
      <c r="Y81" s="53">
        <v>0</v>
      </c>
      <c r="Z81" s="53"/>
      <c r="AA81" s="53"/>
      <c r="AB81" s="53"/>
      <c r="AC81" s="53"/>
      <c r="AD81" s="53">
        <v>7776</v>
      </c>
      <c r="AE81" s="53"/>
      <c r="AF81" s="53"/>
      <c r="AG81" s="53"/>
      <c r="AH81" s="53"/>
      <c r="AI81" s="53">
        <v>7776</v>
      </c>
      <c r="AJ81" s="53"/>
      <c r="AK81" s="53"/>
      <c r="AL81" s="53"/>
      <c r="AM81" s="53"/>
      <c r="AN81" s="53">
        <v>0</v>
      </c>
      <c r="AO81" s="53"/>
      <c r="AP81" s="53"/>
      <c r="AQ81" s="53"/>
      <c r="AR81" s="53"/>
      <c r="AS81" s="53">
        <v>7776</v>
      </c>
      <c r="AT81" s="53"/>
      <c r="AU81" s="53"/>
      <c r="AV81" s="53"/>
      <c r="AW81" s="53"/>
      <c r="AX81" s="53">
        <v>7776</v>
      </c>
      <c r="AY81" s="53"/>
      <c r="AZ81" s="53"/>
      <c r="BA81" s="53"/>
      <c r="BB81" s="53"/>
      <c r="BC81" s="53">
        <f>AN81-Y81</f>
        <v>0</v>
      </c>
      <c r="BD81" s="53"/>
      <c r="BE81" s="53"/>
      <c r="BF81" s="53"/>
      <c r="BG81" s="53"/>
      <c r="BH81" s="53">
        <f>AS81-AD81</f>
        <v>0</v>
      </c>
      <c r="BI81" s="53"/>
      <c r="BJ81" s="53"/>
      <c r="BK81" s="53"/>
      <c r="BL81" s="53"/>
      <c r="BM81" s="53">
        <v>0</v>
      </c>
      <c r="BN81" s="53"/>
      <c r="BO81" s="53"/>
      <c r="BP81" s="53"/>
      <c r="BQ81" s="53"/>
      <c r="BR81" s="31"/>
      <c r="BS81" s="31"/>
      <c r="BT81" s="31"/>
      <c r="BU81" s="31"/>
      <c r="BV81" s="31"/>
      <c r="BW81" s="31"/>
      <c r="BX81" s="31"/>
      <c r="BY81" s="31"/>
      <c r="BZ81" s="36"/>
    </row>
    <row r="82" spans="1:80" s="183" customFormat="1" x14ac:dyDescent="0.2">
      <c r="A82" s="133"/>
      <c r="B82" s="133"/>
      <c r="C82" s="178" t="s">
        <v>128</v>
      </c>
      <c r="D82" s="179"/>
      <c r="E82" s="179"/>
      <c r="F82" s="179"/>
      <c r="G82" s="179"/>
      <c r="H82" s="179"/>
      <c r="I82" s="179"/>
      <c r="J82" s="179"/>
      <c r="K82" s="179"/>
      <c r="L82" s="179"/>
      <c r="M82" s="179"/>
      <c r="N82" s="179"/>
      <c r="O82" s="179"/>
      <c r="P82" s="179"/>
      <c r="Q82" s="179"/>
      <c r="R82" s="179"/>
      <c r="S82" s="179"/>
      <c r="T82" s="179"/>
      <c r="U82" s="179"/>
      <c r="V82" s="179"/>
      <c r="W82" s="179"/>
      <c r="X82" s="180"/>
      <c r="Y82" s="134"/>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81"/>
      <c r="BS82" s="181"/>
      <c r="BT82" s="181"/>
      <c r="BU82" s="181"/>
      <c r="BV82" s="181"/>
      <c r="BW82" s="181"/>
      <c r="BX82" s="181"/>
      <c r="BY82" s="181"/>
      <c r="BZ82" s="182"/>
    </row>
    <row r="83" spans="1:80" s="30" customFormat="1" ht="12.75" customHeight="1" x14ac:dyDescent="0.2">
      <c r="A83" s="43"/>
      <c r="B83" s="43"/>
      <c r="C83" s="175" t="s">
        <v>136</v>
      </c>
      <c r="D83" s="185"/>
      <c r="E83" s="185"/>
      <c r="F83" s="185"/>
      <c r="G83" s="185"/>
      <c r="H83" s="185"/>
      <c r="I83" s="185"/>
      <c r="J83" s="185"/>
      <c r="K83" s="185"/>
      <c r="L83" s="185"/>
      <c r="M83" s="185"/>
      <c r="N83" s="185"/>
      <c r="O83" s="185"/>
      <c r="P83" s="185"/>
      <c r="Q83" s="185"/>
      <c r="R83" s="185"/>
      <c r="S83" s="185"/>
      <c r="T83" s="185"/>
      <c r="U83" s="185"/>
      <c r="V83" s="185"/>
      <c r="W83" s="185"/>
      <c r="X83" s="186"/>
      <c r="Y83" s="53">
        <v>0</v>
      </c>
      <c r="Z83" s="53"/>
      <c r="AA83" s="53"/>
      <c r="AB83" s="53"/>
      <c r="AC83" s="53"/>
      <c r="AD83" s="53">
        <v>1</v>
      </c>
      <c r="AE83" s="53"/>
      <c r="AF83" s="53"/>
      <c r="AG83" s="53"/>
      <c r="AH83" s="53"/>
      <c r="AI83" s="53">
        <v>1</v>
      </c>
      <c r="AJ83" s="53"/>
      <c r="AK83" s="53"/>
      <c r="AL83" s="53"/>
      <c r="AM83" s="53"/>
      <c r="AN83" s="53">
        <v>0</v>
      </c>
      <c r="AO83" s="53"/>
      <c r="AP83" s="53"/>
      <c r="AQ83" s="53"/>
      <c r="AR83" s="53"/>
      <c r="AS83" s="53">
        <v>1</v>
      </c>
      <c r="AT83" s="53"/>
      <c r="AU83" s="53"/>
      <c r="AV83" s="53"/>
      <c r="AW83" s="53"/>
      <c r="AX83" s="53">
        <v>1</v>
      </c>
      <c r="AY83" s="53"/>
      <c r="AZ83" s="53"/>
      <c r="BA83" s="53"/>
      <c r="BB83" s="53"/>
      <c r="BC83" s="53">
        <f>AN83-Y83</f>
        <v>0</v>
      </c>
      <c r="BD83" s="53"/>
      <c r="BE83" s="53"/>
      <c r="BF83" s="53"/>
      <c r="BG83" s="53"/>
      <c r="BH83" s="53">
        <f>AS83-AD83</f>
        <v>0</v>
      </c>
      <c r="BI83" s="53"/>
      <c r="BJ83" s="53"/>
      <c r="BK83" s="53"/>
      <c r="BL83" s="53"/>
      <c r="BM83" s="53">
        <v>0</v>
      </c>
      <c r="BN83" s="53"/>
      <c r="BO83" s="53"/>
      <c r="BP83" s="53"/>
      <c r="BQ83" s="53"/>
      <c r="BR83" s="31"/>
      <c r="BS83" s="31"/>
      <c r="BT83" s="31"/>
      <c r="BU83" s="31"/>
      <c r="BV83" s="31"/>
      <c r="BW83" s="31"/>
      <c r="BX83" s="31"/>
      <c r="BY83" s="31"/>
      <c r="BZ83" s="36"/>
    </row>
    <row r="84" spans="1:80" s="183" customFormat="1" x14ac:dyDescent="0.2">
      <c r="A84" s="133"/>
      <c r="B84" s="133"/>
      <c r="C84" s="178" t="s">
        <v>131</v>
      </c>
      <c r="D84" s="179"/>
      <c r="E84" s="179"/>
      <c r="F84" s="179"/>
      <c r="G84" s="179"/>
      <c r="H84" s="179"/>
      <c r="I84" s="179"/>
      <c r="J84" s="179"/>
      <c r="K84" s="179"/>
      <c r="L84" s="179"/>
      <c r="M84" s="179"/>
      <c r="N84" s="179"/>
      <c r="O84" s="179"/>
      <c r="P84" s="179"/>
      <c r="Q84" s="179"/>
      <c r="R84" s="179"/>
      <c r="S84" s="179"/>
      <c r="T84" s="179"/>
      <c r="U84" s="179"/>
      <c r="V84" s="179"/>
      <c r="W84" s="179"/>
      <c r="X84" s="180"/>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81"/>
      <c r="BS84" s="181"/>
      <c r="BT84" s="181"/>
      <c r="BU84" s="181"/>
      <c r="BV84" s="181"/>
      <c r="BW84" s="181"/>
      <c r="BX84" s="181"/>
      <c r="BY84" s="181"/>
      <c r="BZ84" s="182"/>
    </row>
    <row r="85" spans="1:80" s="30" customFormat="1" ht="12.75" customHeight="1" x14ac:dyDescent="0.2">
      <c r="A85" s="43"/>
      <c r="B85" s="43"/>
      <c r="C85" s="175" t="s">
        <v>137</v>
      </c>
      <c r="D85" s="185"/>
      <c r="E85" s="185"/>
      <c r="F85" s="185"/>
      <c r="G85" s="185"/>
      <c r="H85" s="185"/>
      <c r="I85" s="185"/>
      <c r="J85" s="185"/>
      <c r="K85" s="185"/>
      <c r="L85" s="185"/>
      <c r="M85" s="185"/>
      <c r="N85" s="185"/>
      <c r="O85" s="185"/>
      <c r="P85" s="185"/>
      <c r="Q85" s="185"/>
      <c r="R85" s="185"/>
      <c r="S85" s="185"/>
      <c r="T85" s="185"/>
      <c r="U85" s="185"/>
      <c r="V85" s="185"/>
      <c r="W85" s="185"/>
      <c r="X85" s="186"/>
      <c r="Y85" s="53">
        <v>0</v>
      </c>
      <c r="Z85" s="53"/>
      <c r="AA85" s="53"/>
      <c r="AB85" s="53"/>
      <c r="AC85" s="53"/>
      <c r="AD85" s="53">
        <v>7776</v>
      </c>
      <c r="AE85" s="53"/>
      <c r="AF85" s="53"/>
      <c r="AG85" s="53"/>
      <c r="AH85" s="53"/>
      <c r="AI85" s="53">
        <v>7776</v>
      </c>
      <c r="AJ85" s="53"/>
      <c r="AK85" s="53"/>
      <c r="AL85" s="53"/>
      <c r="AM85" s="53"/>
      <c r="AN85" s="53">
        <v>0</v>
      </c>
      <c r="AO85" s="53"/>
      <c r="AP85" s="53"/>
      <c r="AQ85" s="53"/>
      <c r="AR85" s="53"/>
      <c r="AS85" s="53">
        <v>7776</v>
      </c>
      <c r="AT85" s="53"/>
      <c r="AU85" s="53"/>
      <c r="AV85" s="53"/>
      <c r="AW85" s="53"/>
      <c r="AX85" s="53">
        <v>7776</v>
      </c>
      <c r="AY85" s="53"/>
      <c r="AZ85" s="53"/>
      <c r="BA85" s="53"/>
      <c r="BB85" s="53"/>
      <c r="BC85" s="53">
        <f>AN85-Y85</f>
        <v>0</v>
      </c>
      <c r="BD85" s="53"/>
      <c r="BE85" s="53"/>
      <c r="BF85" s="53"/>
      <c r="BG85" s="53"/>
      <c r="BH85" s="53">
        <f>AS85-AD85</f>
        <v>0</v>
      </c>
      <c r="BI85" s="53"/>
      <c r="BJ85" s="53"/>
      <c r="BK85" s="53"/>
      <c r="BL85" s="53"/>
      <c r="BM85" s="53">
        <v>0</v>
      </c>
      <c r="BN85" s="53"/>
      <c r="BO85" s="53"/>
      <c r="BP85" s="53"/>
      <c r="BQ85" s="53"/>
      <c r="BR85" s="31"/>
      <c r="BS85" s="31"/>
      <c r="BT85" s="31"/>
      <c r="BU85" s="31"/>
      <c r="BV85" s="31"/>
      <c r="BW85" s="31"/>
      <c r="BX85" s="31"/>
      <c r="BY85" s="31"/>
      <c r="BZ85" s="36"/>
    </row>
    <row r="86" spans="1:80" s="183" customFormat="1" ht="12.75" customHeight="1" x14ac:dyDescent="0.2">
      <c r="A86" s="133"/>
      <c r="B86" s="133"/>
      <c r="C86" s="184" t="s">
        <v>113</v>
      </c>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187"/>
      <c r="AM86" s="187"/>
      <c r="AN86" s="187"/>
      <c r="AO86" s="187"/>
      <c r="AP86" s="187"/>
      <c r="AQ86" s="187"/>
      <c r="AR86" s="187"/>
      <c r="AS86" s="187"/>
      <c r="AT86" s="187"/>
      <c r="AU86" s="187"/>
      <c r="AV86" s="187"/>
      <c r="AW86" s="187"/>
      <c r="AX86" s="187"/>
      <c r="AY86" s="187"/>
      <c r="AZ86" s="187"/>
      <c r="BA86" s="187"/>
      <c r="BB86" s="187"/>
      <c r="BC86" s="187"/>
      <c r="BD86" s="187"/>
      <c r="BE86" s="187"/>
      <c r="BF86" s="187"/>
      <c r="BG86" s="187"/>
      <c r="BH86" s="187"/>
      <c r="BI86" s="187"/>
      <c r="BJ86" s="187"/>
      <c r="BK86" s="187"/>
      <c r="BL86" s="187"/>
      <c r="BM86" s="187"/>
      <c r="BN86" s="187"/>
      <c r="BO86" s="187"/>
      <c r="BP86" s="187"/>
      <c r="BQ86" s="188"/>
      <c r="BR86" s="181"/>
      <c r="BS86" s="181"/>
      <c r="BT86" s="181"/>
      <c r="BU86" s="181"/>
      <c r="BV86" s="181"/>
      <c r="BW86" s="181"/>
      <c r="BX86" s="181"/>
      <c r="BY86" s="181"/>
      <c r="BZ86" s="182"/>
      <c r="CB86" s="183" t="s">
        <v>138</v>
      </c>
    </row>
    <row r="87" spans="1:80" s="183" customFormat="1" x14ac:dyDescent="0.2">
      <c r="A87" s="133"/>
      <c r="B87" s="133"/>
      <c r="C87" s="178" t="s">
        <v>124</v>
      </c>
      <c r="D87" s="179"/>
      <c r="E87" s="179"/>
      <c r="F87" s="179"/>
      <c r="G87" s="179"/>
      <c r="H87" s="179"/>
      <c r="I87" s="179"/>
      <c r="J87" s="179"/>
      <c r="K87" s="179"/>
      <c r="L87" s="179"/>
      <c r="M87" s="179"/>
      <c r="N87" s="179"/>
      <c r="O87" s="179"/>
      <c r="P87" s="179"/>
      <c r="Q87" s="179"/>
      <c r="R87" s="179"/>
      <c r="S87" s="179"/>
      <c r="T87" s="179"/>
      <c r="U87" s="179"/>
      <c r="V87" s="179"/>
      <c r="W87" s="179"/>
      <c r="X87" s="180"/>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81"/>
      <c r="BS87" s="181"/>
      <c r="BT87" s="181"/>
      <c r="BU87" s="181"/>
      <c r="BV87" s="181"/>
      <c r="BW87" s="181"/>
      <c r="BX87" s="181"/>
      <c r="BY87" s="181"/>
      <c r="BZ87" s="182"/>
    </row>
    <row r="88" spans="1:80" s="30" customFormat="1" ht="12.75" customHeight="1" x14ac:dyDescent="0.2">
      <c r="A88" s="43"/>
      <c r="B88" s="43"/>
      <c r="C88" s="175" t="s">
        <v>139</v>
      </c>
      <c r="D88" s="185"/>
      <c r="E88" s="185"/>
      <c r="F88" s="185"/>
      <c r="G88" s="185"/>
      <c r="H88" s="185"/>
      <c r="I88" s="185"/>
      <c r="J88" s="185"/>
      <c r="K88" s="185"/>
      <c r="L88" s="185"/>
      <c r="M88" s="185"/>
      <c r="N88" s="185"/>
      <c r="O88" s="185"/>
      <c r="P88" s="185"/>
      <c r="Q88" s="185"/>
      <c r="R88" s="185"/>
      <c r="S88" s="185"/>
      <c r="T88" s="185"/>
      <c r="U88" s="185"/>
      <c r="V88" s="185"/>
      <c r="W88" s="185"/>
      <c r="X88" s="186"/>
      <c r="Y88" s="53">
        <v>0</v>
      </c>
      <c r="Z88" s="53"/>
      <c r="AA88" s="53"/>
      <c r="AB88" s="53"/>
      <c r="AC88" s="53"/>
      <c r="AD88" s="53">
        <v>401600</v>
      </c>
      <c r="AE88" s="53"/>
      <c r="AF88" s="53"/>
      <c r="AG88" s="53"/>
      <c r="AH88" s="53"/>
      <c r="AI88" s="53">
        <v>401600</v>
      </c>
      <c r="AJ88" s="53"/>
      <c r="AK88" s="53"/>
      <c r="AL88" s="53"/>
      <c r="AM88" s="53"/>
      <c r="AN88" s="53">
        <v>0</v>
      </c>
      <c r="AO88" s="53"/>
      <c r="AP88" s="53"/>
      <c r="AQ88" s="53"/>
      <c r="AR88" s="53"/>
      <c r="AS88" s="53">
        <v>266000</v>
      </c>
      <c r="AT88" s="53"/>
      <c r="AU88" s="53"/>
      <c r="AV88" s="53"/>
      <c r="AW88" s="53"/>
      <c r="AX88" s="53">
        <v>266000</v>
      </c>
      <c r="AY88" s="53"/>
      <c r="AZ88" s="53"/>
      <c r="BA88" s="53"/>
      <c r="BB88" s="53"/>
      <c r="BC88" s="53">
        <f>AN88-Y88</f>
        <v>0</v>
      </c>
      <c r="BD88" s="53"/>
      <c r="BE88" s="53"/>
      <c r="BF88" s="53"/>
      <c r="BG88" s="53"/>
      <c r="BH88" s="53">
        <f>AS88-AD88</f>
        <v>-135600</v>
      </c>
      <c r="BI88" s="53"/>
      <c r="BJ88" s="53"/>
      <c r="BK88" s="53"/>
      <c r="BL88" s="53"/>
      <c r="BM88" s="53">
        <v>-135600</v>
      </c>
      <c r="BN88" s="53"/>
      <c r="BO88" s="53"/>
      <c r="BP88" s="53"/>
      <c r="BQ88" s="53"/>
      <c r="BR88" s="31"/>
      <c r="BS88" s="31"/>
      <c r="BT88" s="31"/>
      <c r="BU88" s="31"/>
      <c r="BV88" s="31"/>
      <c r="BW88" s="31"/>
      <c r="BX88" s="31"/>
      <c r="BY88" s="31"/>
      <c r="BZ88" s="36"/>
    </row>
    <row r="89" spans="1:80" s="30" customFormat="1" ht="12.75" customHeight="1" x14ac:dyDescent="0.2">
      <c r="A89" s="43"/>
      <c r="B89" s="43"/>
      <c r="C89" s="175" t="s">
        <v>141</v>
      </c>
      <c r="D89" s="18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90"/>
      <c r="BR89" s="31"/>
      <c r="BS89" s="31"/>
      <c r="BT89" s="31"/>
      <c r="BU89" s="31"/>
      <c r="BV89" s="31"/>
      <c r="BW89" s="31"/>
      <c r="BX89" s="31"/>
      <c r="BY89" s="31"/>
      <c r="BZ89" s="36"/>
      <c r="CB89" s="30" t="s">
        <v>140</v>
      </c>
    </row>
    <row r="90" spans="1:80" s="183" customFormat="1" x14ac:dyDescent="0.2">
      <c r="A90" s="133"/>
      <c r="B90" s="133"/>
      <c r="C90" s="178" t="s">
        <v>128</v>
      </c>
      <c r="D90" s="179"/>
      <c r="E90" s="179"/>
      <c r="F90" s="179"/>
      <c r="G90" s="179"/>
      <c r="H90" s="179"/>
      <c r="I90" s="179"/>
      <c r="J90" s="179"/>
      <c r="K90" s="179"/>
      <c r="L90" s="179"/>
      <c r="M90" s="179"/>
      <c r="N90" s="179"/>
      <c r="O90" s="179"/>
      <c r="P90" s="179"/>
      <c r="Q90" s="179"/>
      <c r="R90" s="179"/>
      <c r="S90" s="179"/>
      <c r="T90" s="179"/>
      <c r="U90" s="179"/>
      <c r="V90" s="179"/>
      <c r="W90" s="179"/>
      <c r="X90" s="180"/>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81"/>
      <c r="BS90" s="181"/>
      <c r="BT90" s="181"/>
      <c r="BU90" s="181"/>
      <c r="BV90" s="181"/>
      <c r="BW90" s="181"/>
      <c r="BX90" s="181"/>
      <c r="BY90" s="181"/>
      <c r="BZ90" s="182"/>
    </row>
    <row r="91" spans="1:80" s="30" customFormat="1" ht="12.75" customHeight="1" x14ac:dyDescent="0.2">
      <c r="A91" s="43"/>
      <c r="B91" s="43"/>
      <c r="C91" s="175" t="s">
        <v>142</v>
      </c>
      <c r="D91" s="185"/>
      <c r="E91" s="185"/>
      <c r="F91" s="185"/>
      <c r="G91" s="185"/>
      <c r="H91" s="185"/>
      <c r="I91" s="185"/>
      <c r="J91" s="185"/>
      <c r="K91" s="185"/>
      <c r="L91" s="185"/>
      <c r="M91" s="185"/>
      <c r="N91" s="185"/>
      <c r="O91" s="185"/>
      <c r="P91" s="185"/>
      <c r="Q91" s="185"/>
      <c r="R91" s="185"/>
      <c r="S91" s="185"/>
      <c r="T91" s="185"/>
      <c r="U91" s="185"/>
      <c r="V91" s="185"/>
      <c r="W91" s="185"/>
      <c r="X91" s="186"/>
      <c r="Y91" s="53">
        <v>0</v>
      </c>
      <c r="Z91" s="53"/>
      <c r="AA91" s="53"/>
      <c r="AB91" s="53"/>
      <c r="AC91" s="53"/>
      <c r="AD91" s="53">
        <v>10</v>
      </c>
      <c r="AE91" s="53"/>
      <c r="AF91" s="53"/>
      <c r="AG91" s="53"/>
      <c r="AH91" s="53"/>
      <c r="AI91" s="53">
        <v>10</v>
      </c>
      <c r="AJ91" s="53"/>
      <c r="AK91" s="53"/>
      <c r="AL91" s="53"/>
      <c r="AM91" s="53"/>
      <c r="AN91" s="53">
        <v>0</v>
      </c>
      <c r="AO91" s="53"/>
      <c r="AP91" s="53"/>
      <c r="AQ91" s="53"/>
      <c r="AR91" s="53"/>
      <c r="AS91" s="53">
        <v>6</v>
      </c>
      <c r="AT91" s="53"/>
      <c r="AU91" s="53"/>
      <c r="AV91" s="53"/>
      <c r="AW91" s="53"/>
      <c r="AX91" s="53">
        <v>6</v>
      </c>
      <c r="AY91" s="53"/>
      <c r="AZ91" s="53"/>
      <c r="BA91" s="53"/>
      <c r="BB91" s="53"/>
      <c r="BC91" s="53">
        <f>AN91-Y91</f>
        <v>0</v>
      </c>
      <c r="BD91" s="53"/>
      <c r="BE91" s="53"/>
      <c r="BF91" s="53"/>
      <c r="BG91" s="53"/>
      <c r="BH91" s="53">
        <f>AS91-AD91</f>
        <v>-4</v>
      </c>
      <c r="BI91" s="53"/>
      <c r="BJ91" s="53"/>
      <c r="BK91" s="53"/>
      <c r="BL91" s="53"/>
      <c r="BM91" s="53">
        <v>-4</v>
      </c>
      <c r="BN91" s="53"/>
      <c r="BO91" s="53"/>
      <c r="BP91" s="53"/>
      <c r="BQ91" s="53"/>
      <c r="BR91" s="31"/>
      <c r="BS91" s="31"/>
      <c r="BT91" s="31"/>
      <c r="BU91" s="31"/>
      <c r="BV91" s="31"/>
      <c r="BW91" s="31"/>
      <c r="BX91" s="31"/>
      <c r="BY91" s="31"/>
      <c r="BZ91" s="36"/>
    </row>
    <row r="92" spans="1:80" s="30" customFormat="1" ht="12.75" customHeight="1" x14ac:dyDescent="0.2">
      <c r="A92" s="43"/>
      <c r="B92" s="43"/>
      <c r="C92" s="175" t="s">
        <v>141</v>
      </c>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89"/>
      <c r="BG92" s="189"/>
      <c r="BH92" s="189"/>
      <c r="BI92" s="189"/>
      <c r="BJ92" s="189"/>
      <c r="BK92" s="189"/>
      <c r="BL92" s="189"/>
      <c r="BM92" s="189"/>
      <c r="BN92" s="189"/>
      <c r="BO92" s="189"/>
      <c r="BP92" s="189"/>
      <c r="BQ92" s="190"/>
      <c r="BR92" s="31"/>
      <c r="BS92" s="31"/>
      <c r="BT92" s="31"/>
      <c r="BU92" s="31"/>
      <c r="BV92" s="31"/>
      <c r="BW92" s="31"/>
      <c r="BX92" s="31"/>
      <c r="BY92" s="31"/>
      <c r="BZ92" s="36"/>
      <c r="CB92" s="30" t="s">
        <v>143</v>
      </c>
    </row>
    <row r="93" spans="1:80" s="183" customFormat="1" x14ac:dyDescent="0.2">
      <c r="A93" s="133"/>
      <c r="B93" s="133"/>
      <c r="C93" s="178" t="s">
        <v>131</v>
      </c>
      <c r="D93" s="179"/>
      <c r="E93" s="179"/>
      <c r="F93" s="179"/>
      <c r="G93" s="179"/>
      <c r="H93" s="179"/>
      <c r="I93" s="179"/>
      <c r="J93" s="179"/>
      <c r="K93" s="179"/>
      <c r="L93" s="179"/>
      <c r="M93" s="179"/>
      <c r="N93" s="179"/>
      <c r="O93" s="179"/>
      <c r="P93" s="179"/>
      <c r="Q93" s="179"/>
      <c r="R93" s="179"/>
      <c r="S93" s="179"/>
      <c r="T93" s="179"/>
      <c r="U93" s="179"/>
      <c r="V93" s="179"/>
      <c r="W93" s="179"/>
      <c r="X93" s="180"/>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81"/>
      <c r="BS93" s="181"/>
      <c r="BT93" s="181"/>
      <c r="BU93" s="181"/>
      <c r="BV93" s="181"/>
      <c r="BW93" s="181"/>
      <c r="BX93" s="181"/>
      <c r="BY93" s="181"/>
      <c r="BZ93" s="182"/>
    </row>
    <row r="94" spans="1:80" s="30" customFormat="1" ht="12.75" customHeight="1" x14ac:dyDescent="0.2">
      <c r="A94" s="43"/>
      <c r="B94" s="43"/>
      <c r="C94" s="175" t="s">
        <v>144</v>
      </c>
      <c r="D94" s="185"/>
      <c r="E94" s="185"/>
      <c r="F94" s="185"/>
      <c r="G94" s="185"/>
      <c r="H94" s="185"/>
      <c r="I94" s="185"/>
      <c r="J94" s="185"/>
      <c r="K94" s="185"/>
      <c r="L94" s="185"/>
      <c r="M94" s="185"/>
      <c r="N94" s="185"/>
      <c r="O94" s="185"/>
      <c r="P94" s="185"/>
      <c r="Q94" s="185"/>
      <c r="R94" s="185"/>
      <c r="S94" s="185"/>
      <c r="T94" s="185"/>
      <c r="U94" s="185"/>
      <c r="V94" s="185"/>
      <c r="W94" s="185"/>
      <c r="X94" s="186"/>
      <c r="Y94" s="53">
        <v>0</v>
      </c>
      <c r="Z94" s="53"/>
      <c r="AA94" s="53"/>
      <c r="AB94" s="53"/>
      <c r="AC94" s="53"/>
      <c r="AD94" s="53">
        <v>40160</v>
      </c>
      <c r="AE94" s="53"/>
      <c r="AF94" s="53"/>
      <c r="AG94" s="53"/>
      <c r="AH94" s="53"/>
      <c r="AI94" s="53">
        <v>40160</v>
      </c>
      <c r="AJ94" s="53"/>
      <c r="AK94" s="53"/>
      <c r="AL94" s="53"/>
      <c r="AM94" s="53"/>
      <c r="AN94" s="53">
        <v>0</v>
      </c>
      <c r="AO94" s="53"/>
      <c r="AP94" s="53"/>
      <c r="AQ94" s="53"/>
      <c r="AR94" s="53"/>
      <c r="AS94" s="53">
        <v>44333</v>
      </c>
      <c r="AT94" s="53"/>
      <c r="AU94" s="53"/>
      <c r="AV94" s="53"/>
      <c r="AW94" s="53"/>
      <c r="AX94" s="53">
        <v>44333</v>
      </c>
      <c r="AY94" s="53"/>
      <c r="AZ94" s="53"/>
      <c r="BA94" s="53"/>
      <c r="BB94" s="53"/>
      <c r="BC94" s="53">
        <f>AN94-Y94</f>
        <v>0</v>
      </c>
      <c r="BD94" s="53"/>
      <c r="BE94" s="53"/>
      <c r="BF94" s="53"/>
      <c r="BG94" s="53"/>
      <c r="BH94" s="53">
        <f>AS94-AD94</f>
        <v>4173</v>
      </c>
      <c r="BI94" s="53"/>
      <c r="BJ94" s="53"/>
      <c r="BK94" s="53"/>
      <c r="BL94" s="53"/>
      <c r="BM94" s="53">
        <v>4173</v>
      </c>
      <c r="BN94" s="53"/>
      <c r="BO94" s="53"/>
      <c r="BP94" s="53"/>
      <c r="BQ94" s="53"/>
      <c r="BR94" s="31"/>
      <c r="BS94" s="31"/>
      <c r="BT94" s="31"/>
      <c r="BU94" s="31"/>
      <c r="BV94" s="31"/>
      <c r="BW94" s="31"/>
      <c r="BX94" s="31"/>
      <c r="BY94" s="31"/>
      <c r="BZ94" s="36"/>
    </row>
    <row r="95" spans="1:80" s="30" customFormat="1" ht="12.75" customHeight="1" x14ac:dyDescent="0.2">
      <c r="A95" s="43"/>
      <c r="B95" s="43"/>
      <c r="C95" s="175" t="s">
        <v>146</v>
      </c>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89"/>
      <c r="BG95" s="189"/>
      <c r="BH95" s="189"/>
      <c r="BI95" s="189"/>
      <c r="BJ95" s="189"/>
      <c r="BK95" s="189"/>
      <c r="BL95" s="189"/>
      <c r="BM95" s="189"/>
      <c r="BN95" s="189"/>
      <c r="BO95" s="189"/>
      <c r="BP95" s="189"/>
      <c r="BQ95" s="190"/>
      <c r="BR95" s="31"/>
      <c r="BS95" s="31"/>
      <c r="BT95" s="31"/>
      <c r="BU95" s="31"/>
      <c r="BV95" s="31"/>
      <c r="BW95" s="31"/>
      <c r="BX95" s="31"/>
      <c r="BY95" s="31"/>
      <c r="BZ95" s="36"/>
      <c r="CB95" s="30" t="s">
        <v>145</v>
      </c>
    </row>
    <row r="96" spans="1:80" s="183" customFormat="1" ht="12.75" customHeight="1" x14ac:dyDescent="0.2">
      <c r="A96" s="133"/>
      <c r="B96" s="133"/>
      <c r="C96" s="184" t="s">
        <v>117</v>
      </c>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c r="AS96" s="187"/>
      <c r="AT96" s="187"/>
      <c r="AU96" s="187"/>
      <c r="AV96" s="187"/>
      <c r="AW96" s="187"/>
      <c r="AX96" s="187"/>
      <c r="AY96" s="187"/>
      <c r="AZ96" s="187"/>
      <c r="BA96" s="187"/>
      <c r="BB96" s="187"/>
      <c r="BC96" s="187"/>
      <c r="BD96" s="187"/>
      <c r="BE96" s="187"/>
      <c r="BF96" s="187"/>
      <c r="BG96" s="187"/>
      <c r="BH96" s="187"/>
      <c r="BI96" s="187"/>
      <c r="BJ96" s="187"/>
      <c r="BK96" s="187"/>
      <c r="BL96" s="187"/>
      <c r="BM96" s="187"/>
      <c r="BN96" s="187"/>
      <c r="BO96" s="187"/>
      <c r="BP96" s="187"/>
      <c r="BQ96" s="188"/>
      <c r="BR96" s="181"/>
      <c r="BS96" s="181"/>
      <c r="BT96" s="181"/>
      <c r="BU96" s="181"/>
      <c r="BV96" s="181"/>
      <c r="BW96" s="181"/>
      <c r="BX96" s="181"/>
      <c r="BY96" s="181"/>
      <c r="BZ96" s="182"/>
      <c r="CB96" s="183" t="s">
        <v>147</v>
      </c>
    </row>
    <row r="97" spans="1:80" s="183" customFormat="1" x14ac:dyDescent="0.2">
      <c r="A97" s="133"/>
      <c r="B97" s="133"/>
      <c r="C97" s="178" t="s">
        <v>124</v>
      </c>
      <c r="D97" s="179"/>
      <c r="E97" s="179"/>
      <c r="F97" s="179"/>
      <c r="G97" s="179"/>
      <c r="H97" s="179"/>
      <c r="I97" s="179"/>
      <c r="J97" s="179"/>
      <c r="K97" s="179"/>
      <c r="L97" s="179"/>
      <c r="M97" s="179"/>
      <c r="N97" s="179"/>
      <c r="O97" s="179"/>
      <c r="P97" s="179"/>
      <c r="Q97" s="179"/>
      <c r="R97" s="179"/>
      <c r="S97" s="179"/>
      <c r="T97" s="179"/>
      <c r="U97" s="179"/>
      <c r="V97" s="179"/>
      <c r="W97" s="179"/>
      <c r="X97" s="180"/>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81"/>
      <c r="BS97" s="181"/>
      <c r="BT97" s="181"/>
      <c r="BU97" s="181"/>
      <c r="BV97" s="181"/>
      <c r="BW97" s="181"/>
      <c r="BX97" s="181"/>
      <c r="BY97" s="181"/>
      <c r="BZ97" s="182"/>
    </row>
    <row r="98" spans="1:80" s="30" customFormat="1" ht="12.75" customHeight="1" x14ac:dyDescent="0.2">
      <c r="A98" s="43"/>
      <c r="B98" s="43"/>
      <c r="C98" s="175" t="s">
        <v>117</v>
      </c>
      <c r="D98" s="185"/>
      <c r="E98" s="185"/>
      <c r="F98" s="185"/>
      <c r="G98" s="185"/>
      <c r="H98" s="185"/>
      <c r="I98" s="185"/>
      <c r="J98" s="185"/>
      <c r="K98" s="185"/>
      <c r="L98" s="185"/>
      <c r="M98" s="185"/>
      <c r="N98" s="185"/>
      <c r="O98" s="185"/>
      <c r="P98" s="185"/>
      <c r="Q98" s="185"/>
      <c r="R98" s="185"/>
      <c r="S98" s="185"/>
      <c r="T98" s="185"/>
      <c r="U98" s="185"/>
      <c r="V98" s="185"/>
      <c r="W98" s="185"/>
      <c r="X98" s="186"/>
      <c r="Y98" s="53">
        <v>294000</v>
      </c>
      <c r="Z98" s="53"/>
      <c r="AA98" s="53"/>
      <c r="AB98" s="53"/>
      <c r="AC98" s="53"/>
      <c r="AD98" s="53">
        <v>0</v>
      </c>
      <c r="AE98" s="53"/>
      <c r="AF98" s="53"/>
      <c r="AG98" s="53"/>
      <c r="AH98" s="53"/>
      <c r="AI98" s="53">
        <v>294000</v>
      </c>
      <c r="AJ98" s="53"/>
      <c r="AK98" s="53"/>
      <c r="AL98" s="53"/>
      <c r="AM98" s="53"/>
      <c r="AN98" s="53">
        <v>294000</v>
      </c>
      <c r="AO98" s="53"/>
      <c r="AP98" s="53"/>
      <c r="AQ98" s="53"/>
      <c r="AR98" s="53"/>
      <c r="AS98" s="53">
        <v>0</v>
      </c>
      <c r="AT98" s="53"/>
      <c r="AU98" s="53"/>
      <c r="AV98" s="53"/>
      <c r="AW98" s="53"/>
      <c r="AX98" s="53">
        <v>294000</v>
      </c>
      <c r="AY98" s="53"/>
      <c r="AZ98" s="53"/>
      <c r="BA98" s="53"/>
      <c r="BB98" s="53"/>
      <c r="BC98" s="53">
        <f>AN98-Y98</f>
        <v>0</v>
      </c>
      <c r="BD98" s="53"/>
      <c r="BE98" s="53"/>
      <c r="BF98" s="53"/>
      <c r="BG98" s="53"/>
      <c r="BH98" s="53">
        <f>AS98-AD98</f>
        <v>0</v>
      </c>
      <c r="BI98" s="53"/>
      <c r="BJ98" s="53"/>
      <c r="BK98" s="53"/>
      <c r="BL98" s="53"/>
      <c r="BM98" s="53">
        <v>0</v>
      </c>
      <c r="BN98" s="53"/>
      <c r="BO98" s="53"/>
      <c r="BP98" s="53"/>
      <c r="BQ98" s="53"/>
      <c r="BR98" s="31"/>
      <c r="BS98" s="31"/>
      <c r="BT98" s="31"/>
      <c r="BU98" s="31"/>
      <c r="BV98" s="31"/>
      <c r="BW98" s="31"/>
      <c r="BX98" s="31"/>
      <c r="BY98" s="31"/>
      <c r="BZ98" s="36"/>
    </row>
    <row r="99" spans="1:80" s="183" customFormat="1" x14ac:dyDescent="0.2">
      <c r="A99" s="133"/>
      <c r="B99" s="133"/>
      <c r="C99" s="178" t="s">
        <v>128</v>
      </c>
      <c r="D99" s="179"/>
      <c r="E99" s="179"/>
      <c r="F99" s="179"/>
      <c r="G99" s="179"/>
      <c r="H99" s="179"/>
      <c r="I99" s="179"/>
      <c r="J99" s="179"/>
      <c r="K99" s="179"/>
      <c r="L99" s="179"/>
      <c r="M99" s="179"/>
      <c r="N99" s="179"/>
      <c r="O99" s="179"/>
      <c r="P99" s="179"/>
      <c r="Q99" s="179"/>
      <c r="R99" s="179"/>
      <c r="S99" s="179"/>
      <c r="T99" s="179"/>
      <c r="U99" s="179"/>
      <c r="V99" s="179"/>
      <c r="W99" s="179"/>
      <c r="X99" s="180"/>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81"/>
      <c r="BS99" s="181"/>
      <c r="BT99" s="181"/>
      <c r="BU99" s="181"/>
      <c r="BV99" s="181"/>
      <c r="BW99" s="181"/>
      <c r="BX99" s="181"/>
      <c r="BY99" s="181"/>
      <c r="BZ99" s="182"/>
    </row>
    <row r="100" spans="1:80" s="30" customFormat="1" ht="12.75" customHeight="1" x14ac:dyDescent="0.2">
      <c r="A100" s="43"/>
      <c r="B100" s="43"/>
      <c r="C100" s="175" t="s">
        <v>148</v>
      </c>
      <c r="D100" s="185"/>
      <c r="E100" s="185"/>
      <c r="F100" s="185"/>
      <c r="G100" s="185"/>
      <c r="H100" s="185"/>
      <c r="I100" s="185"/>
      <c r="J100" s="185"/>
      <c r="K100" s="185"/>
      <c r="L100" s="185"/>
      <c r="M100" s="185"/>
      <c r="N100" s="185"/>
      <c r="O100" s="185"/>
      <c r="P100" s="185"/>
      <c r="Q100" s="185"/>
      <c r="R100" s="185"/>
      <c r="S100" s="185"/>
      <c r="T100" s="185"/>
      <c r="U100" s="185"/>
      <c r="V100" s="185"/>
      <c r="W100" s="185"/>
      <c r="X100" s="186"/>
      <c r="Y100" s="53">
        <v>6000</v>
      </c>
      <c r="Z100" s="53"/>
      <c r="AA100" s="53"/>
      <c r="AB100" s="53"/>
      <c r="AC100" s="53"/>
      <c r="AD100" s="53">
        <v>0</v>
      </c>
      <c r="AE100" s="53"/>
      <c r="AF100" s="53"/>
      <c r="AG100" s="53"/>
      <c r="AH100" s="53"/>
      <c r="AI100" s="53">
        <v>6000</v>
      </c>
      <c r="AJ100" s="53"/>
      <c r="AK100" s="53"/>
      <c r="AL100" s="53"/>
      <c r="AM100" s="53"/>
      <c r="AN100" s="53">
        <v>6000</v>
      </c>
      <c r="AO100" s="53"/>
      <c r="AP100" s="53"/>
      <c r="AQ100" s="53"/>
      <c r="AR100" s="53"/>
      <c r="AS100" s="53">
        <v>0</v>
      </c>
      <c r="AT100" s="53"/>
      <c r="AU100" s="53"/>
      <c r="AV100" s="53"/>
      <c r="AW100" s="53"/>
      <c r="AX100" s="53">
        <v>6000</v>
      </c>
      <c r="AY100" s="53"/>
      <c r="AZ100" s="53"/>
      <c r="BA100" s="53"/>
      <c r="BB100" s="53"/>
      <c r="BC100" s="53">
        <f>AN100-Y100</f>
        <v>0</v>
      </c>
      <c r="BD100" s="53"/>
      <c r="BE100" s="53"/>
      <c r="BF100" s="53"/>
      <c r="BG100" s="53"/>
      <c r="BH100" s="53">
        <f>AS100-AD100</f>
        <v>0</v>
      </c>
      <c r="BI100" s="53"/>
      <c r="BJ100" s="53"/>
      <c r="BK100" s="53"/>
      <c r="BL100" s="53"/>
      <c r="BM100" s="53">
        <v>0</v>
      </c>
      <c r="BN100" s="53"/>
      <c r="BO100" s="53"/>
      <c r="BP100" s="53"/>
      <c r="BQ100" s="53"/>
      <c r="BR100" s="31"/>
      <c r="BS100" s="31"/>
      <c r="BT100" s="31"/>
      <c r="BU100" s="31"/>
      <c r="BV100" s="31"/>
      <c r="BW100" s="31"/>
      <c r="BX100" s="31"/>
      <c r="BY100" s="31"/>
      <c r="BZ100" s="36"/>
    </row>
    <row r="101" spans="1:80" s="183" customFormat="1" x14ac:dyDescent="0.2">
      <c r="A101" s="133"/>
      <c r="B101" s="133"/>
      <c r="C101" s="178" t="s">
        <v>131</v>
      </c>
      <c r="D101" s="179"/>
      <c r="E101" s="179"/>
      <c r="F101" s="179"/>
      <c r="G101" s="179"/>
      <c r="H101" s="179"/>
      <c r="I101" s="179"/>
      <c r="J101" s="179"/>
      <c r="K101" s="179"/>
      <c r="L101" s="179"/>
      <c r="M101" s="179"/>
      <c r="N101" s="179"/>
      <c r="O101" s="179"/>
      <c r="P101" s="179"/>
      <c r="Q101" s="179"/>
      <c r="R101" s="179"/>
      <c r="S101" s="179"/>
      <c r="T101" s="179"/>
      <c r="U101" s="179"/>
      <c r="V101" s="179"/>
      <c r="W101" s="179"/>
      <c r="X101" s="180"/>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81"/>
      <c r="BS101" s="181"/>
      <c r="BT101" s="181"/>
      <c r="BU101" s="181"/>
      <c r="BV101" s="181"/>
      <c r="BW101" s="181"/>
      <c r="BX101" s="181"/>
      <c r="BY101" s="181"/>
      <c r="BZ101" s="182"/>
    </row>
    <row r="102" spans="1:80" s="30" customFormat="1" ht="12.75" customHeight="1" x14ac:dyDescent="0.2">
      <c r="A102" s="43"/>
      <c r="B102" s="43"/>
      <c r="C102" s="175" t="s">
        <v>149</v>
      </c>
      <c r="D102" s="185"/>
      <c r="E102" s="185"/>
      <c r="F102" s="185"/>
      <c r="G102" s="185"/>
      <c r="H102" s="185"/>
      <c r="I102" s="185"/>
      <c r="J102" s="185"/>
      <c r="K102" s="185"/>
      <c r="L102" s="185"/>
      <c r="M102" s="185"/>
      <c r="N102" s="185"/>
      <c r="O102" s="185"/>
      <c r="P102" s="185"/>
      <c r="Q102" s="185"/>
      <c r="R102" s="185"/>
      <c r="S102" s="185"/>
      <c r="T102" s="185"/>
      <c r="U102" s="185"/>
      <c r="V102" s="185"/>
      <c r="W102" s="185"/>
      <c r="X102" s="186"/>
      <c r="Y102" s="53">
        <v>49</v>
      </c>
      <c r="Z102" s="53"/>
      <c r="AA102" s="53"/>
      <c r="AB102" s="53"/>
      <c r="AC102" s="53"/>
      <c r="AD102" s="53">
        <v>0</v>
      </c>
      <c r="AE102" s="53"/>
      <c r="AF102" s="53"/>
      <c r="AG102" s="53"/>
      <c r="AH102" s="53"/>
      <c r="AI102" s="53">
        <v>49</v>
      </c>
      <c r="AJ102" s="53"/>
      <c r="AK102" s="53"/>
      <c r="AL102" s="53"/>
      <c r="AM102" s="53"/>
      <c r="AN102" s="53">
        <v>49</v>
      </c>
      <c r="AO102" s="53"/>
      <c r="AP102" s="53"/>
      <c r="AQ102" s="53"/>
      <c r="AR102" s="53"/>
      <c r="AS102" s="53">
        <v>0</v>
      </c>
      <c r="AT102" s="53"/>
      <c r="AU102" s="53"/>
      <c r="AV102" s="53"/>
      <c r="AW102" s="53"/>
      <c r="AX102" s="53">
        <v>49</v>
      </c>
      <c r="AY102" s="53"/>
      <c r="AZ102" s="53"/>
      <c r="BA102" s="53"/>
      <c r="BB102" s="53"/>
      <c r="BC102" s="53">
        <f>AN102-Y102</f>
        <v>0</v>
      </c>
      <c r="BD102" s="53"/>
      <c r="BE102" s="53"/>
      <c r="BF102" s="53"/>
      <c r="BG102" s="53"/>
      <c r="BH102" s="53">
        <f>AS102-AD102</f>
        <v>0</v>
      </c>
      <c r="BI102" s="53"/>
      <c r="BJ102" s="53"/>
      <c r="BK102" s="53"/>
      <c r="BL102" s="53"/>
      <c r="BM102" s="53">
        <v>0</v>
      </c>
      <c r="BN102" s="53"/>
      <c r="BO102" s="53"/>
      <c r="BP102" s="53"/>
      <c r="BQ102" s="53"/>
      <c r="BR102" s="31"/>
      <c r="BS102" s="31"/>
      <c r="BT102" s="31"/>
      <c r="BU102" s="31"/>
      <c r="BV102" s="31"/>
      <c r="BW102" s="31"/>
      <c r="BX102" s="31"/>
      <c r="BY102" s="31"/>
      <c r="BZ102" s="36"/>
    </row>
    <row r="103" spans="1:80" s="183" customFormat="1" ht="12.75" customHeight="1" x14ac:dyDescent="0.2">
      <c r="A103" s="133"/>
      <c r="B103" s="133"/>
      <c r="C103" s="184" t="s">
        <v>119</v>
      </c>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7"/>
      <c r="AD103" s="187"/>
      <c r="AE103" s="187"/>
      <c r="AF103" s="187"/>
      <c r="AG103" s="187"/>
      <c r="AH103" s="187"/>
      <c r="AI103" s="187"/>
      <c r="AJ103" s="187"/>
      <c r="AK103" s="187"/>
      <c r="AL103" s="187"/>
      <c r="AM103" s="187"/>
      <c r="AN103" s="187"/>
      <c r="AO103" s="187"/>
      <c r="AP103" s="187"/>
      <c r="AQ103" s="187"/>
      <c r="AR103" s="187"/>
      <c r="AS103" s="187"/>
      <c r="AT103" s="187"/>
      <c r="AU103" s="187"/>
      <c r="AV103" s="187"/>
      <c r="AW103" s="187"/>
      <c r="AX103" s="187"/>
      <c r="AY103" s="187"/>
      <c r="AZ103" s="187"/>
      <c r="BA103" s="187"/>
      <c r="BB103" s="187"/>
      <c r="BC103" s="187"/>
      <c r="BD103" s="187"/>
      <c r="BE103" s="187"/>
      <c r="BF103" s="187"/>
      <c r="BG103" s="187"/>
      <c r="BH103" s="187"/>
      <c r="BI103" s="187"/>
      <c r="BJ103" s="187"/>
      <c r="BK103" s="187"/>
      <c r="BL103" s="187"/>
      <c r="BM103" s="187"/>
      <c r="BN103" s="187"/>
      <c r="BO103" s="187"/>
      <c r="BP103" s="187"/>
      <c r="BQ103" s="188"/>
      <c r="BR103" s="181"/>
      <c r="BS103" s="181"/>
      <c r="BT103" s="181"/>
      <c r="BU103" s="181"/>
      <c r="BV103" s="181"/>
      <c r="BW103" s="181"/>
      <c r="BX103" s="181"/>
      <c r="BY103" s="181"/>
      <c r="BZ103" s="182"/>
      <c r="CB103" s="183" t="s">
        <v>150</v>
      </c>
    </row>
    <row r="104" spans="1:80" s="183" customFormat="1" x14ac:dyDescent="0.2">
      <c r="A104" s="133"/>
      <c r="B104" s="133"/>
      <c r="C104" s="178" t="s">
        <v>124</v>
      </c>
      <c r="D104" s="179"/>
      <c r="E104" s="179"/>
      <c r="F104" s="179"/>
      <c r="G104" s="179"/>
      <c r="H104" s="179"/>
      <c r="I104" s="179"/>
      <c r="J104" s="179"/>
      <c r="K104" s="179"/>
      <c r="L104" s="179"/>
      <c r="M104" s="179"/>
      <c r="N104" s="179"/>
      <c r="O104" s="179"/>
      <c r="P104" s="179"/>
      <c r="Q104" s="179"/>
      <c r="R104" s="179"/>
      <c r="S104" s="179"/>
      <c r="T104" s="179"/>
      <c r="U104" s="179"/>
      <c r="V104" s="179"/>
      <c r="W104" s="179"/>
      <c r="X104" s="180"/>
      <c r="Y104" s="134"/>
      <c r="Z104" s="134"/>
      <c r="AA104" s="134"/>
      <c r="AB104" s="134"/>
      <c r="AC104" s="134"/>
      <c r="AD104" s="134"/>
      <c r="AE104" s="134"/>
      <c r="AF104" s="134"/>
      <c r="AG104" s="134"/>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81"/>
      <c r="BS104" s="181"/>
      <c r="BT104" s="181"/>
      <c r="BU104" s="181"/>
      <c r="BV104" s="181"/>
      <c r="BW104" s="181"/>
      <c r="BX104" s="181"/>
      <c r="BY104" s="181"/>
      <c r="BZ104" s="182"/>
    </row>
    <row r="105" spans="1:80" s="30" customFormat="1" ht="12.75" customHeight="1" x14ac:dyDescent="0.2">
      <c r="A105" s="43"/>
      <c r="B105" s="43"/>
      <c r="C105" s="175" t="s">
        <v>119</v>
      </c>
      <c r="D105" s="185"/>
      <c r="E105" s="185"/>
      <c r="F105" s="185"/>
      <c r="G105" s="185"/>
      <c r="H105" s="185"/>
      <c r="I105" s="185"/>
      <c r="J105" s="185"/>
      <c r="K105" s="185"/>
      <c r="L105" s="185"/>
      <c r="M105" s="185"/>
      <c r="N105" s="185"/>
      <c r="O105" s="185"/>
      <c r="P105" s="185"/>
      <c r="Q105" s="185"/>
      <c r="R105" s="185"/>
      <c r="S105" s="185"/>
      <c r="T105" s="185"/>
      <c r="U105" s="185"/>
      <c r="V105" s="185"/>
      <c r="W105" s="185"/>
      <c r="X105" s="186"/>
      <c r="Y105" s="53">
        <v>23300</v>
      </c>
      <c r="Z105" s="53"/>
      <c r="AA105" s="53"/>
      <c r="AB105" s="53"/>
      <c r="AC105" s="53"/>
      <c r="AD105" s="53">
        <v>0</v>
      </c>
      <c r="AE105" s="53"/>
      <c r="AF105" s="53"/>
      <c r="AG105" s="53"/>
      <c r="AH105" s="53"/>
      <c r="AI105" s="53">
        <v>23300</v>
      </c>
      <c r="AJ105" s="53"/>
      <c r="AK105" s="53"/>
      <c r="AL105" s="53"/>
      <c r="AM105" s="53"/>
      <c r="AN105" s="53">
        <v>22500</v>
      </c>
      <c r="AO105" s="53"/>
      <c r="AP105" s="53"/>
      <c r="AQ105" s="53"/>
      <c r="AR105" s="53"/>
      <c r="AS105" s="53">
        <v>0</v>
      </c>
      <c r="AT105" s="53"/>
      <c r="AU105" s="53"/>
      <c r="AV105" s="53"/>
      <c r="AW105" s="53"/>
      <c r="AX105" s="53">
        <v>22500</v>
      </c>
      <c r="AY105" s="53"/>
      <c r="AZ105" s="53"/>
      <c r="BA105" s="53"/>
      <c r="BB105" s="53"/>
      <c r="BC105" s="53">
        <f>AN105-Y105</f>
        <v>-800</v>
      </c>
      <c r="BD105" s="53"/>
      <c r="BE105" s="53"/>
      <c r="BF105" s="53"/>
      <c r="BG105" s="53"/>
      <c r="BH105" s="53">
        <f>AS105-AD105</f>
        <v>0</v>
      </c>
      <c r="BI105" s="53"/>
      <c r="BJ105" s="53"/>
      <c r="BK105" s="53"/>
      <c r="BL105" s="53"/>
      <c r="BM105" s="53">
        <v>-800</v>
      </c>
      <c r="BN105" s="53"/>
      <c r="BO105" s="53"/>
      <c r="BP105" s="53"/>
      <c r="BQ105" s="53"/>
      <c r="BR105" s="31"/>
      <c r="BS105" s="31"/>
      <c r="BT105" s="31"/>
      <c r="BU105" s="31"/>
      <c r="BV105" s="31"/>
      <c r="BW105" s="31"/>
      <c r="BX105" s="31"/>
      <c r="BY105" s="31"/>
      <c r="BZ105" s="36"/>
    </row>
    <row r="106" spans="1:80" s="30" customFormat="1" ht="12.75" customHeight="1" x14ac:dyDescent="0.2">
      <c r="A106" s="43"/>
      <c r="B106" s="43"/>
      <c r="C106" s="175" t="s">
        <v>152</v>
      </c>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c r="AA106" s="189"/>
      <c r="AB106" s="189"/>
      <c r="AC106" s="189"/>
      <c r="AD106" s="189"/>
      <c r="AE106" s="189"/>
      <c r="AF106" s="189"/>
      <c r="AG106" s="189"/>
      <c r="AH106" s="189"/>
      <c r="AI106" s="189"/>
      <c r="AJ106" s="189"/>
      <c r="AK106" s="189"/>
      <c r="AL106" s="189"/>
      <c r="AM106" s="189"/>
      <c r="AN106" s="189"/>
      <c r="AO106" s="189"/>
      <c r="AP106" s="189"/>
      <c r="AQ106" s="189"/>
      <c r="AR106" s="189"/>
      <c r="AS106" s="189"/>
      <c r="AT106" s="189"/>
      <c r="AU106" s="189"/>
      <c r="AV106" s="189"/>
      <c r="AW106" s="189"/>
      <c r="AX106" s="189"/>
      <c r="AY106" s="189"/>
      <c r="AZ106" s="189"/>
      <c r="BA106" s="189"/>
      <c r="BB106" s="189"/>
      <c r="BC106" s="189"/>
      <c r="BD106" s="189"/>
      <c r="BE106" s="189"/>
      <c r="BF106" s="189"/>
      <c r="BG106" s="189"/>
      <c r="BH106" s="189"/>
      <c r="BI106" s="189"/>
      <c r="BJ106" s="189"/>
      <c r="BK106" s="189"/>
      <c r="BL106" s="189"/>
      <c r="BM106" s="189"/>
      <c r="BN106" s="189"/>
      <c r="BO106" s="189"/>
      <c r="BP106" s="189"/>
      <c r="BQ106" s="190"/>
      <c r="BR106" s="31"/>
      <c r="BS106" s="31"/>
      <c r="BT106" s="31"/>
      <c r="BU106" s="31"/>
      <c r="BV106" s="31"/>
      <c r="BW106" s="31"/>
      <c r="BX106" s="31"/>
      <c r="BY106" s="31"/>
      <c r="BZ106" s="36"/>
      <c r="CB106" s="30" t="s">
        <v>151</v>
      </c>
    </row>
    <row r="107" spans="1:80" s="183" customFormat="1" x14ac:dyDescent="0.2">
      <c r="A107" s="133"/>
      <c r="B107" s="133"/>
      <c r="C107" s="178" t="s">
        <v>128</v>
      </c>
      <c r="D107" s="179"/>
      <c r="E107" s="179"/>
      <c r="F107" s="179"/>
      <c r="G107" s="179"/>
      <c r="H107" s="179"/>
      <c r="I107" s="179"/>
      <c r="J107" s="179"/>
      <c r="K107" s="179"/>
      <c r="L107" s="179"/>
      <c r="M107" s="179"/>
      <c r="N107" s="179"/>
      <c r="O107" s="179"/>
      <c r="P107" s="179"/>
      <c r="Q107" s="179"/>
      <c r="R107" s="179"/>
      <c r="S107" s="179"/>
      <c r="T107" s="179"/>
      <c r="U107" s="179"/>
      <c r="V107" s="179"/>
      <c r="W107" s="179"/>
      <c r="X107" s="180"/>
      <c r="Y107" s="134"/>
      <c r="Z107" s="134"/>
      <c r="AA107" s="134"/>
      <c r="AB107" s="134"/>
      <c r="AC107" s="134"/>
      <c r="AD107" s="134"/>
      <c r="AE107" s="134"/>
      <c r="AF107" s="134"/>
      <c r="AG107" s="134"/>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c r="BI107" s="134"/>
      <c r="BJ107" s="134"/>
      <c r="BK107" s="134"/>
      <c r="BL107" s="134"/>
      <c r="BM107" s="134"/>
      <c r="BN107" s="134"/>
      <c r="BO107" s="134"/>
      <c r="BP107" s="134"/>
      <c r="BQ107" s="134"/>
      <c r="BR107" s="181"/>
      <c r="BS107" s="181"/>
      <c r="BT107" s="181"/>
      <c r="BU107" s="181"/>
      <c r="BV107" s="181"/>
      <c r="BW107" s="181"/>
      <c r="BX107" s="181"/>
      <c r="BY107" s="181"/>
      <c r="BZ107" s="182"/>
    </row>
    <row r="108" spans="1:80" s="30" customFormat="1" ht="12.75" customHeight="1" x14ac:dyDescent="0.2">
      <c r="A108" s="43"/>
      <c r="B108" s="43"/>
      <c r="C108" s="175" t="s">
        <v>153</v>
      </c>
      <c r="D108" s="185"/>
      <c r="E108" s="185"/>
      <c r="F108" s="185"/>
      <c r="G108" s="185"/>
      <c r="H108" s="185"/>
      <c r="I108" s="185"/>
      <c r="J108" s="185"/>
      <c r="K108" s="185"/>
      <c r="L108" s="185"/>
      <c r="M108" s="185"/>
      <c r="N108" s="185"/>
      <c r="O108" s="185"/>
      <c r="P108" s="185"/>
      <c r="Q108" s="185"/>
      <c r="R108" s="185"/>
      <c r="S108" s="185"/>
      <c r="T108" s="185"/>
      <c r="U108" s="185"/>
      <c r="V108" s="185"/>
      <c r="W108" s="185"/>
      <c r="X108" s="186"/>
      <c r="Y108" s="53">
        <v>6</v>
      </c>
      <c r="Z108" s="53"/>
      <c r="AA108" s="53"/>
      <c r="AB108" s="53"/>
      <c r="AC108" s="53"/>
      <c r="AD108" s="53">
        <v>0</v>
      </c>
      <c r="AE108" s="53"/>
      <c r="AF108" s="53"/>
      <c r="AG108" s="53"/>
      <c r="AH108" s="53"/>
      <c r="AI108" s="53">
        <v>6</v>
      </c>
      <c r="AJ108" s="53"/>
      <c r="AK108" s="53"/>
      <c r="AL108" s="53"/>
      <c r="AM108" s="53"/>
      <c r="AN108" s="53">
        <v>6</v>
      </c>
      <c r="AO108" s="53"/>
      <c r="AP108" s="53"/>
      <c r="AQ108" s="53"/>
      <c r="AR108" s="53"/>
      <c r="AS108" s="53">
        <v>0</v>
      </c>
      <c r="AT108" s="53"/>
      <c r="AU108" s="53"/>
      <c r="AV108" s="53"/>
      <c r="AW108" s="53"/>
      <c r="AX108" s="53">
        <v>6</v>
      </c>
      <c r="AY108" s="53"/>
      <c r="AZ108" s="53"/>
      <c r="BA108" s="53"/>
      <c r="BB108" s="53"/>
      <c r="BC108" s="53">
        <f>AN108-Y108</f>
        <v>0</v>
      </c>
      <c r="BD108" s="53"/>
      <c r="BE108" s="53"/>
      <c r="BF108" s="53"/>
      <c r="BG108" s="53"/>
      <c r="BH108" s="53">
        <f>AS108-AD108</f>
        <v>0</v>
      </c>
      <c r="BI108" s="53"/>
      <c r="BJ108" s="53"/>
      <c r="BK108" s="53"/>
      <c r="BL108" s="53"/>
      <c r="BM108" s="53">
        <v>0</v>
      </c>
      <c r="BN108" s="53"/>
      <c r="BO108" s="53"/>
      <c r="BP108" s="53"/>
      <c r="BQ108" s="53"/>
      <c r="BR108" s="31"/>
      <c r="BS108" s="31"/>
      <c r="BT108" s="31"/>
      <c r="BU108" s="31"/>
      <c r="BV108" s="31"/>
      <c r="BW108" s="31"/>
      <c r="BX108" s="31"/>
      <c r="BY108" s="31"/>
      <c r="BZ108" s="36"/>
    </row>
    <row r="109" spans="1:80" s="183" customFormat="1" x14ac:dyDescent="0.2">
      <c r="A109" s="133"/>
      <c r="B109" s="133"/>
      <c r="C109" s="178" t="s">
        <v>131</v>
      </c>
      <c r="D109" s="179"/>
      <c r="E109" s="179"/>
      <c r="F109" s="179"/>
      <c r="G109" s="179"/>
      <c r="H109" s="179"/>
      <c r="I109" s="179"/>
      <c r="J109" s="179"/>
      <c r="K109" s="179"/>
      <c r="L109" s="179"/>
      <c r="M109" s="179"/>
      <c r="N109" s="179"/>
      <c r="O109" s="179"/>
      <c r="P109" s="179"/>
      <c r="Q109" s="179"/>
      <c r="R109" s="179"/>
      <c r="S109" s="179"/>
      <c r="T109" s="179"/>
      <c r="U109" s="179"/>
      <c r="V109" s="179"/>
      <c r="W109" s="179"/>
      <c r="X109" s="180"/>
      <c r="Y109" s="134"/>
      <c r="Z109" s="134"/>
      <c r="AA109" s="134"/>
      <c r="AB109" s="134"/>
      <c r="AC109" s="134"/>
      <c r="AD109" s="134"/>
      <c r="AE109" s="134"/>
      <c r="AF109" s="134"/>
      <c r="AG109" s="134"/>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c r="BI109" s="134"/>
      <c r="BJ109" s="134"/>
      <c r="BK109" s="134"/>
      <c r="BL109" s="134"/>
      <c r="BM109" s="134"/>
      <c r="BN109" s="134"/>
      <c r="BO109" s="134"/>
      <c r="BP109" s="134"/>
      <c r="BQ109" s="134"/>
      <c r="BR109" s="181"/>
      <c r="BS109" s="181"/>
      <c r="BT109" s="181"/>
      <c r="BU109" s="181"/>
      <c r="BV109" s="181"/>
      <c r="BW109" s="181"/>
      <c r="BX109" s="181"/>
      <c r="BY109" s="181"/>
      <c r="BZ109" s="182"/>
    </row>
    <row r="110" spans="1:80" s="30" customFormat="1" ht="12.75" customHeight="1" x14ac:dyDescent="0.2">
      <c r="A110" s="43"/>
      <c r="B110" s="43"/>
      <c r="C110" s="175" t="s">
        <v>154</v>
      </c>
      <c r="D110" s="185"/>
      <c r="E110" s="185"/>
      <c r="F110" s="185"/>
      <c r="G110" s="185"/>
      <c r="H110" s="185"/>
      <c r="I110" s="185"/>
      <c r="J110" s="185"/>
      <c r="K110" s="185"/>
      <c r="L110" s="185"/>
      <c r="M110" s="185"/>
      <c r="N110" s="185"/>
      <c r="O110" s="185"/>
      <c r="P110" s="185"/>
      <c r="Q110" s="185"/>
      <c r="R110" s="185"/>
      <c r="S110" s="185"/>
      <c r="T110" s="185"/>
      <c r="U110" s="185"/>
      <c r="V110" s="185"/>
      <c r="W110" s="185"/>
      <c r="X110" s="186"/>
      <c r="Y110" s="53">
        <v>3883</v>
      </c>
      <c r="Z110" s="53"/>
      <c r="AA110" s="53"/>
      <c r="AB110" s="53"/>
      <c r="AC110" s="53"/>
      <c r="AD110" s="53">
        <v>0</v>
      </c>
      <c r="AE110" s="53"/>
      <c r="AF110" s="53"/>
      <c r="AG110" s="53"/>
      <c r="AH110" s="53"/>
      <c r="AI110" s="53">
        <v>3883</v>
      </c>
      <c r="AJ110" s="53"/>
      <c r="AK110" s="53"/>
      <c r="AL110" s="53"/>
      <c r="AM110" s="53"/>
      <c r="AN110" s="53">
        <v>3750</v>
      </c>
      <c r="AO110" s="53"/>
      <c r="AP110" s="53"/>
      <c r="AQ110" s="53"/>
      <c r="AR110" s="53"/>
      <c r="AS110" s="53">
        <v>0</v>
      </c>
      <c r="AT110" s="53"/>
      <c r="AU110" s="53"/>
      <c r="AV110" s="53"/>
      <c r="AW110" s="53"/>
      <c r="AX110" s="53">
        <v>3750</v>
      </c>
      <c r="AY110" s="53"/>
      <c r="AZ110" s="53"/>
      <c r="BA110" s="53"/>
      <c r="BB110" s="53"/>
      <c r="BC110" s="53">
        <f>AN110-Y110</f>
        <v>-133</v>
      </c>
      <c r="BD110" s="53"/>
      <c r="BE110" s="53"/>
      <c r="BF110" s="53"/>
      <c r="BG110" s="53"/>
      <c r="BH110" s="53">
        <f>AS110-AD110</f>
        <v>0</v>
      </c>
      <c r="BI110" s="53"/>
      <c r="BJ110" s="53"/>
      <c r="BK110" s="53"/>
      <c r="BL110" s="53"/>
      <c r="BM110" s="53">
        <v>-133</v>
      </c>
      <c r="BN110" s="53"/>
      <c r="BO110" s="53"/>
      <c r="BP110" s="53"/>
      <c r="BQ110" s="53"/>
      <c r="BR110" s="31"/>
      <c r="BS110" s="31"/>
      <c r="BT110" s="31"/>
      <c r="BU110" s="31"/>
      <c r="BV110" s="31"/>
      <c r="BW110" s="31"/>
      <c r="BX110" s="31"/>
      <c r="BY110" s="31"/>
      <c r="BZ110" s="36"/>
    </row>
    <row r="111" spans="1:80" s="30" customFormat="1" ht="12.75" customHeight="1" x14ac:dyDescent="0.2">
      <c r="A111" s="43"/>
      <c r="B111" s="43"/>
      <c r="C111" s="175" t="s">
        <v>152</v>
      </c>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89"/>
      <c r="AW111" s="189"/>
      <c r="AX111" s="189"/>
      <c r="AY111" s="189"/>
      <c r="AZ111" s="189"/>
      <c r="BA111" s="189"/>
      <c r="BB111" s="189"/>
      <c r="BC111" s="189"/>
      <c r="BD111" s="189"/>
      <c r="BE111" s="189"/>
      <c r="BF111" s="189"/>
      <c r="BG111" s="189"/>
      <c r="BH111" s="189"/>
      <c r="BI111" s="189"/>
      <c r="BJ111" s="189"/>
      <c r="BK111" s="189"/>
      <c r="BL111" s="189"/>
      <c r="BM111" s="189"/>
      <c r="BN111" s="189"/>
      <c r="BO111" s="189"/>
      <c r="BP111" s="189"/>
      <c r="BQ111" s="190"/>
      <c r="BR111" s="31"/>
      <c r="BS111" s="31"/>
      <c r="BT111" s="31"/>
      <c r="BU111" s="31"/>
      <c r="BV111" s="31"/>
      <c r="BW111" s="31"/>
      <c r="BX111" s="31"/>
      <c r="BY111" s="31"/>
      <c r="BZ111" s="36"/>
      <c r="CB111" s="30" t="s">
        <v>155</v>
      </c>
    </row>
    <row r="112" spans="1:80" ht="12" customHeight="1" x14ac:dyDescent="0.2">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row>
    <row r="113" spans="1:107" ht="15.75" customHeight="1" x14ac:dyDescent="0.2">
      <c r="A113" s="52" t="s">
        <v>105</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row>
    <row r="114" spans="1:107" ht="15.75" customHeight="1" x14ac:dyDescent="0.2">
      <c r="A114" s="203" t="s">
        <v>295</v>
      </c>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7"/>
      <c r="BO114" s="6"/>
      <c r="BP114" s="6"/>
      <c r="BQ114" s="6"/>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row>
    <row r="115" spans="1:107" ht="12" customHeight="1" x14ac:dyDescent="0.2">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row>
    <row r="116" spans="1:107" ht="15.75" customHeight="1" x14ac:dyDescent="0.2">
      <c r="A116" s="52" t="s">
        <v>57</v>
      </c>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row>
    <row r="117" spans="1:107" ht="15" customHeight="1" x14ac:dyDescent="0.2">
      <c r="A117" s="51" t="s">
        <v>276</v>
      </c>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row>
    <row r="118" spans="1:107" ht="48" customHeight="1" x14ac:dyDescent="0.2">
      <c r="A118" s="39" t="s">
        <v>3</v>
      </c>
      <c r="B118" s="39"/>
      <c r="C118" s="39" t="s">
        <v>4</v>
      </c>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t="s">
        <v>58</v>
      </c>
      <c r="AB118" s="39"/>
      <c r="AC118" s="39"/>
      <c r="AD118" s="39"/>
      <c r="AE118" s="39"/>
      <c r="AF118" s="39"/>
      <c r="AG118" s="39"/>
      <c r="AH118" s="39"/>
      <c r="AI118" s="39"/>
      <c r="AJ118" s="39"/>
      <c r="AK118" s="39"/>
      <c r="AL118" s="39"/>
      <c r="AM118" s="39"/>
      <c r="AN118" s="39"/>
      <c r="AO118" s="39"/>
      <c r="AP118" s="39" t="s">
        <v>59</v>
      </c>
      <c r="AQ118" s="39"/>
      <c r="AR118" s="39"/>
      <c r="AS118" s="39"/>
      <c r="AT118" s="39"/>
      <c r="AU118" s="39"/>
      <c r="AV118" s="39"/>
      <c r="AW118" s="39"/>
      <c r="AX118" s="39"/>
      <c r="AY118" s="39"/>
      <c r="AZ118" s="39"/>
      <c r="BA118" s="39"/>
      <c r="BB118" s="39"/>
      <c r="BC118" s="39"/>
      <c r="BD118" s="39" t="s">
        <v>60</v>
      </c>
      <c r="BE118" s="39"/>
      <c r="BF118" s="39"/>
      <c r="BG118" s="39"/>
      <c r="BH118" s="39"/>
      <c r="BI118" s="39"/>
      <c r="BJ118" s="39"/>
      <c r="BK118" s="39"/>
      <c r="BL118" s="39"/>
      <c r="BM118" s="39"/>
      <c r="BN118" s="39"/>
      <c r="BO118" s="39"/>
      <c r="BP118" s="39"/>
      <c r="BQ118" s="39"/>
    </row>
    <row r="119" spans="1:107" ht="29.1" customHeight="1" x14ac:dyDescent="0.2">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t="s">
        <v>2</v>
      </c>
      <c r="AB119" s="39"/>
      <c r="AC119" s="39"/>
      <c r="AD119" s="39"/>
      <c r="AE119" s="39"/>
      <c r="AF119" s="39" t="s">
        <v>1</v>
      </c>
      <c r="AG119" s="39"/>
      <c r="AH119" s="39"/>
      <c r="AI119" s="39"/>
      <c r="AJ119" s="39"/>
      <c r="AK119" s="39" t="s">
        <v>17</v>
      </c>
      <c r="AL119" s="39"/>
      <c r="AM119" s="39"/>
      <c r="AN119" s="39"/>
      <c r="AO119" s="39"/>
      <c r="AP119" s="39" t="s">
        <v>2</v>
      </c>
      <c r="AQ119" s="39"/>
      <c r="AR119" s="39"/>
      <c r="AS119" s="39"/>
      <c r="AT119" s="39"/>
      <c r="AU119" s="39" t="s">
        <v>1</v>
      </c>
      <c r="AV119" s="39"/>
      <c r="AW119" s="39"/>
      <c r="AX119" s="39"/>
      <c r="AY119" s="39"/>
      <c r="AZ119" s="39" t="s">
        <v>17</v>
      </c>
      <c r="BA119" s="39"/>
      <c r="BB119" s="39"/>
      <c r="BC119" s="39"/>
      <c r="BD119" s="39" t="s">
        <v>2</v>
      </c>
      <c r="BE119" s="39"/>
      <c r="BF119" s="39"/>
      <c r="BG119" s="39"/>
      <c r="BH119" s="39"/>
      <c r="BI119" s="39" t="s">
        <v>1</v>
      </c>
      <c r="BJ119" s="39"/>
      <c r="BK119" s="39"/>
      <c r="BL119" s="39"/>
      <c r="BM119" s="39"/>
      <c r="BN119" s="39" t="s">
        <v>18</v>
      </c>
      <c r="BO119" s="39"/>
      <c r="BP119" s="39"/>
      <c r="BQ119" s="39"/>
    </row>
    <row r="120" spans="1:107" ht="15.95" customHeight="1" x14ac:dyDescent="0.2">
      <c r="A120" s="66">
        <v>1</v>
      </c>
      <c r="B120" s="66"/>
      <c r="C120" s="66">
        <v>2</v>
      </c>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3">
        <v>3</v>
      </c>
      <c r="AB120" s="64"/>
      <c r="AC120" s="64"/>
      <c r="AD120" s="64"/>
      <c r="AE120" s="65"/>
      <c r="AF120" s="63">
        <v>4</v>
      </c>
      <c r="AG120" s="64"/>
      <c r="AH120" s="64"/>
      <c r="AI120" s="64"/>
      <c r="AJ120" s="65"/>
      <c r="AK120" s="63">
        <v>5</v>
      </c>
      <c r="AL120" s="64"/>
      <c r="AM120" s="64"/>
      <c r="AN120" s="64"/>
      <c r="AO120" s="65"/>
      <c r="AP120" s="63">
        <v>6</v>
      </c>
      <c r="AQ120" s="64"/>
      <c r="AR120" s="64"/>
      <c r="AS120" s="64"/>
      <c r="AT120" s="65"/>
      <c r="AU120" s="63">
        <v>7</v>
      </c>
      <c r="AV120" s="64"/>
      <c r="AW120" s="64"/>
      <c r="AX120" s="64"/>
      <c r="AY120" s="65"/>
      <c r="AZ120" s="63">
        <v>8</v>
      </c>
      <c r="BA120" s="64"/>
      <c r="BB120" s="64"/>
      <c r="BC120" s="65"/>
      <c r="BD120" s="63">
        <v>9</v>
      </c>
      <c r="BE120" s="64"/>
      <c r="BF120" s="64"/>
      <c r="BG120" s="64"/>
      <c r="BH120" s="65"/>
      <c r="BI120" s="66">
        <v>10</v>
      </c>
      <c r="BJ120" s="66"/>
      <c r="BK120" s="66"/>
      <c r="BL120" s="66"/>
      <c r="BM120" s="66"/>
      <c r="BN120" s="66">
        <v>11</v>
      </c>
      <c r="BO120" s="66"/>
      <c r="BP120" s="66"/>
      <c r="BQ120" s="66"/>
    </row>
    <row r="121" spans="1:107" ht="15.75" hidden="1" customHeight="1" x14ac:dyDescent="0.2">
      <c r="A121" s="76" t="s">
        <v>11</v>
      </c>
      <c r="B121" s="76"/>
      <c r="C121" s="77" t="s">
        <v>12</v>
      </c>
      <c r="D121" s="77"/>
      <c r="E121" s="77"/>
      <c r="F121" s="77"/>
      <c r="G121" s="77"/>
      <c r="H121" s="77"/>
      <c r="I121" s="77"/>
      <c r="J121" s="77"/>
      <c r="K121" s="77"/>
      <c r="L121" s="77"/>
      <c r="M121" s="77"/>
      <c r="N121" s="77"/>
      <c r="O121" s="77"/>
      <c r="P121" s="77"/>
      <c r="Q121" s="77"/>
      <c r="R121" s="77"/>
      <c r="S121" s="77"/>
      <c r="T121" s="77"/>
      <c r="U121" s="77"/>
      <c r="V121" s="77"/>
      <c r="W121" s="77"/>
      <c r="X121" s="77"/>
      <c r="Y121" s="77"/>
      <c r="Z121" s="78"/>
      <c r="AA121" s="46" t="s">
        <v>33</v>
      </c>
      <c r="AB121" s="46"/>
      <c r="AC121" s="46"/>
      <c r="AD121" s="46"/>
      <c r="AE121" s="46"/>
      <c r="AF121" s="46" t="s">
        <v>91</v>
      </c>
      <c r="AG121" s="46"/>
      <c r="AH121" s="46"/>
      <c r="AI121" s="46"/>
      <c r="AJ121" s="46"/>
      <c r="AK121" s="45" t="s">
        <v>13</v>
      </c>
      <c r="AL121" s="45"/>
      <c r="AM121" s="45"/>
      <c r="AN121" s="45"/>
      <c r="AO121" s="45"/>
      <c r="AP121" s="46" t="s">
        <v>34</v>
      </c>
      <c r="AQ121" s="46"/>
      <c r="AR121" s="46"/>
      <c r="AS121" s="46"/>
      <c r="AT121" s="46"/>
      <c r="AU121" s="46" t="s">
        <v>19</v>
      </c>
      <c r="AV121" s="46"/>
      <c r="AW121" s="46"/>
      <c r="AX121" s="46"/>
      <c r="AY121" s="46"/>
      <c r="AZ121" s="45" t="s">
        <v>13</v>
      </c>
      <c r="BA121" s="45"/>
      <c r="BB121" s="45"/>
      <c r="BC121" s="45"/>
      <c r="BD121" s="79" t="s">
        <v>104</v>
      </c>
      <c r="BE121" s="79"/>
      <c r="BF121" s="79"/>
      <c r="BG121" s="79"/>
      <c r="BH121" s="79"/>
      <c r="BI121" s="79" t="s">
        <v>104</v>
      </c>
      <c r="BJ121" s="79"/>
      <c r="BK121" s="79"/>
      <c r="BL121" s="79"/>
      <c r="BM121" s="79"/>
      <c r="BN121" s="47" t="s">
        <v>104</v>
      </c>
      <c r="BO121" s="47"/>
      <c r="BP121" s="47"/>
      <c r="BQ121" s="47"/>
      <c r="CA121" s="1" t="s">
        <v>95</v>
      </c>
    </row>
    <row r="122" spans="1:107" s="170" customFormat="1" ht="12.75" customHeight="1" x14ac:dyDescent="0.2">
      <c r="A122" s="133">
        <v>1</v>
      </c>
      <c r="B122" s="133"/>
      <c r="C122" s="167" t="s">
        <v>107</v>
      </c>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9"/>
      <c r="AA122" s="44">
        <v>603010</v>
      </c>
      <c r="AB122" s="44"/>
      <c r="AC122" s="44"/>
      <c r="AD122" s="44"/>
      <c r="AE122" s="44"/>
      <c r="AF122" s="44">
        <v>22613</v>
      </c>
      <c r="AG122" s="44"/>
      <c r="AH122" s="44"/>
      <c r="AI122" s="44"/>
      <c r="AJ122" s="44"/>
      <c r="AK122" s="44">
        <f>AA122+AF122</f>
        <v>625623</v>
      </c>
      <c r="AL122" s="44"/>
      <c r="AM122" s="44"/>
      <c r="AN122" s="44"/>
      <c r="AO122" s="44"/>
      <c r="AP122" s="44">
        <v>316500</v>
      </c>
      <c r="AQ122" s="44"/>
      <c r="AR122" s="44"/>
      <c r="AS122" s="44"/>
      <c r="AT122" s="44"/>
      <c r="AU122" s="44">
        <v>273776</v>
      </c>
      <c r="AV122" s="44"/>
      <c r="AW122" s="44"/>
      <c r="AX122" s="44"/>
      <c r="AY122" s="44"/>
      <c r="AZ122" s="44">
        <f>AP122+AU122</f>
        <v>590276</v>
      </c>
      <c r="BA122" s="44"/>
      <c r="BB122" s="44"/>
      <c r="BC122" s="44"/>
      <c r="BD122" s="44">
        <f>IF(AA122=0,0,AP122/AA122*100-100)</f>
        <v>-47.513308237010996</v>
      </c>
      <c r="BE122" s="44"/>
      <c r="BF122" s="44"/>
      <c r="BG122" s="44"/>
      <c r="BH122" s="44"/>
      <c r="BI122" s="44">
        <f>IF(AF122=0,0,AU122/AF122*100-100)</f>
        <v>1110.7018086941141</v>
      </c>
      <c r="BJ122" s="44"/>
      <c r="BK122" s="44"/>
      <c r="BL122" s="44"/>
      <c r="BM122" s="44"/>
      <c r="BN122" s="44">
        <f>IF(AK122=0,0,AZ122/AK122*100-100)</f>
        <v>-5.6498881914507564</v>
      </c>
      <c r="BO122" s="44"/>
      <c r="BP122" s="44"/>
      <c r="BQ122" s="44"/>
      <c r="CA122" s="170" t="s">
        <v>96</v>
      </c>
    </row>
    <row r="123" spans="1:107" ht="15" customHeight="1" x14ac:dyDescent="0.2">
      <c r="A123" s="171" t="s">
        <v>42</v>
      </c>
      <c r="B123" s="43"/>
      <c r="C123" s="204" t="s">
        <v>156</v>
      </c>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6"/>
      <c r="AA123" s="38">
        <v>17660</v>
      </c>
      <c r="AB123" s="38"/>
      <c r="AC123" s="38"/>
      <c r="AD123" s="38"/>
      <c r="AE123" s="38"/>
      <c r="AF123" s="38">
        <v>0</v>
      </c>
      <c r="AG123" s="38"/>
      <c r="AH123" s="38"/>
      <c r="AI123" s="38"/>
      <c r="AJ123" s="38"/>
      <c r="AK123" s="38">
        <f>AA123+AF123</f>
        <v>17660</v>
      </c>
      <c r="AL123" s="38"/>
      <c r="AM123" s="38"/>
      <c r="AN123" s="38"/>
      <c r="AO123" s="38"/>
      <c r="AP123" s="38">
        <v>0</v>
      </c>
      <c r="AQ123" s="38"/>
      <c r="AR123" s="38"/>
      <c r="AS123" s="38"/>
      <c r="AT123" s="38"/>
      <c r="AU123" s="38">
        <v>0</v>
      </c>
      <c r="AV123" s="38"/>
      <c r="AW123" s="38"/>
      <c r="AX123" s="38"/>
      <c r="AY123" s="38"/>
      <c r="AZ123" s="38">
        <f>AP123+AU123</f>
        <v>0</v>
      </c>
      <c r="BA123" s="38"/>
      <c r="BB123" s="38"/>
      <c r="BC123" s="38"/>
      <c r="BD123" s="38">
        <f>IF(AA123=0,0,AP123/AA123*100-100)</f>
        <v>-100</v>
      </c>
      <c r="BE123" s="38"/>
      <c r="BF123" s="38"/>
      <c r="BG123" s="38"/>
      <c r="BH123" s="38"/>
      <c r="BI123" s="38">
        <f>IF(AF123=0,0,AU123/AF123*100-100)</f>
        <v>0</v>
      </c>
      <c r="BJ123" s="38"/>
      <c r="BK123" s="38"/>
      <c r="BL123" s="38"/>
      <c r="BM123" s="38"/>
      <c r="BN123" s="38">
        <f>IF(AK123=0,0,AZ123/AK123*100-100)</f>
        <v>-100</v>
      </c>
      <c r="BO123" s="38"/>
      <c r="BP123" s="38"/>
      <c r="BQ123" s="38"/>
    </row>
    <row r="124" spans="1:107" ht="12.75" customHeight="1" x14ac:dyDescent="0.2">
      <c r="A124" s="171"/>
      <c r="B124" s="43"/>
      <c r="C124" s="172" t="s">
        <v>158</v>
      </c>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c r="BN124" s="173"/>
      <c r="BO124" s="173"/>
      <c r="BP124" s="173"/>
      <c r="BQ124" s="174"/>
      <c r="CB124" s="1" t="s">
        <v>157</v>
      </c>
    </row>
    <row r="125" spans="1:107" ht="15" customHeight="1" x14ac:dyDescent="0.2">
      <c r="A125" s="171" t="s">
        <v>101</v>
      </c>
      <c r="B125" s="43"/>
      <c r="C125" s="172" t="s">
        <v>108</v>
      </c>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6"/>
      <c r="AA125" s="38">
        <v>230800</v>
      </c>
      <c r="AB125" s="38"/>
      <c r="AC125" s="38"/>
      <c r="AD125" s="38"/>
      <c r="AE125" s="38"/>
      <c r="AF125" s="38">
        <v>0</v>
      </c>
      <c r="AG125" s="38"/>
      <c r="AH125" s="38"/>
      <c r="AI125" s="38"/>
      <c r="AJ125" s="38"/>
      <c r="AK125" s="38">
        <f>AA125+AF125</f>
        <v>230800</v>
      </c>
      <c r="AL125" s="38"/>
      <c r="AM125" s="38"/>
      <c r="AN125" s="38"/>
      <c r="AO125" s="38"/>
      <c r="AP125" s="38">
        <v>0</v>
      </c>
      <c r="AQ125" s="38"/>
      <c r="AR125" s="38"/>
      <c r="AS125" s="38"/>
      <c r="AT125" s="38"/>
      <c r="AU125" s="38">
        <v>0</v>
      </c>
      <c r="AV125" s="38"/>
      <c r="AW125" s="38"/>
      <c r="AX125" s="38"/>
      <c r="AY125" s="38"/>
      <c r="AZ125" s="38">
        <f>AP125+AU125</f>
        <v>0</v>
      </c>
      <c r="BA125" s="38"/>
      <c r="BB125" s="38"/>
      <c r="BC125" s="38"/>
      <c r="BD125" s="38">
        <f>IF(AA125=0,0,AP125/AA125*100-100)</f>
        <v>-100</v>
      </c>
      <c r="BE125" s="38"/>
      <c r="BF125" s="38"/>
      <c r="BG125" s="38"/>
      <c r="BH125" s="38"/>
      <c r="BI125" s="38">
        <f>IF(AF125=0,0,AU125/AF125*100-100)</f>
        <v>0</v>
      </c>
      <c r="BJ125" s="38"/>
      <c r="BK125" s="38"/>
      <c r="BL125" s="38"/>
      <c r="BM125" s="38"/>
      <c r="BN125" s="38">
        <f>IF(AK125=0,0,AZ125/AK125*100-100)</f>
        <v>-100</v>
      </c>
      <c r="BO125" s="38"/>
      <c r="BP125" s="38"/>
      <c r="BQ125" s="38"/>
    </row>
    <row r="126" spans="1:107" ht="12.75" customHeight="1" x14ac:dyDescent="0.2">
      <c r="A126" s="171"/>
      <c r="B126" s="43"/>
      <c r="C126" s="172" t="s">
        <v>158</v>
      </c>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c r="BN126" s="173"/>
      <c r="BO126" s="173"/>
      <c r="BP126" s="173"/>
      <c r="BQ126" s="174"/>
      <c r="CB126" s="1" t="s">
        <v>159</v>
      </c>
    </row>
    <row r="127" spans="1:107" ht="15" customHeight="1" x14ac:dyDescent="0.2">
      <c r="A127" s="171" t="s">
        <v>112</v>
      </c>
      <c r="B127" s="43"/>
      <c r="C127" s="172" t="s">
        <v>111</v>
      </c>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6"/>
      <c r="AA127" s="38">
        <v>0</v>
      </c>
      <c r="AB127" s="38"/>
      <c r="AC127" s="38"/>
      <c r="AD127" s="38"/>
      <c r="AE127" s="38"/>
      <c r="AF127" s="38">
        <v>0</v>
      </c>
      <c r="AG127" s="38"/>
      <c r="AH127" s="38"/>
      <c r="AI127" s="38"/>
      <c r="AJ127" s="38"/>
      <c r="AK127" s="38">
        <f>AA127+AF127</f>
        <v>0</v>
      </c>
      <c r="AL127" s="38"/>
      <c r="AM127" s="38"/>
      <c r="AN127" s="38"/>
      <c r="AO127" s="38"/>
      <c r="AP127" s="38">
        <v>0</v>
      </c>
      <c r="AQ127" s="38"/>
      <c r="AR127" s="38"/>
      <c r="AS127" s="38"/>
      <c r="AT127" s="38"/>
      <c r="AU127" s="38">
        <v>7776</v>
      </c>
      <c r="AV127" s="38"/>
      <c r="AW127" s="38"/>
      <c r="AX127" s="38"/>
      <c r="AY127" s="38"/>
      <c r="AZ127" s="38">
        <f>AP127+AU127</f>
        <v>7776</v>
      </c>
      <c r="BA127" s="38"/>
      <c r="BB127" s="38"/>
      <c r="BC127" s="38"/>
      <c r="BD127" s="38">
        <f>IF(AA127=0,0,AP127/AA127*100-100)</f>
        <v>0</v>
      </c>
      <c r="BE127" s="38"/>
      <c r="BF127" s="38"/>
      <c r="BG127" s="38"/>
      <c r="BH127" s="38"/>
      <c r="BI127" s="38">
        <f>IF(AF127=0,0,AU127/AF127*100-100)</f>
        <v>0</v>
      </c>
      <c r="BJ127" s="38"/>
      <c r="BK127" s="38"/>
      <c r="BL127" s="38"/>
      <c r="BM127" s="38"/>
      <c r="BN127" s="38">
        <f>IF(AK127=0,0,AZ127/AK127*100-100)</f>
        <v>0</v>
      </c>
      <c r="BO127" s="38"/>
      <c r="BP127" s="38"/>
      <c r="BQ127" s="38"/>
    </row>
    <row r="128" spans="1:107" ht="15" customHeight="1" x14ac:dyDescent="0.2">
      <c r="A128" s="171" t="s">
        <v>114</v>
      </c>
      <c r="B128" s="43"/>
      <c r="C128" s="172" t="s">
        <v>113</v>
      </c>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6"/>
      <c r="AA128" s="38">
        <v>0</v>
      </c>
      <c r="AB128" s="38"/>
      <c r="AC128" s="38"/>
      <c r="AD128" s="38"/>
      <c r="AE128" s="38"/>
      <c r="AF128" s="38">
        <v>12913</v>
      </c>
      <c r="AG128" s="38"/>
      <c r="AH128" s="38"/>
      <c r="AI128" s="38"/>
      <c r="AJ128" s="38"/>
      <c r="AK128" s="38">
        <f>AA128+AF128</f>
        <v>12913</v>
      </c>
      <c r="AL128" s="38"/>
      <c r="AM128" s="38"/>
      <c r="AN128" s="38"/>
      <c r="AO128" s="38"/>
      <c r="AP128" s="38">
        <v>0</v>
      </c>
      <c r="AQ128" s="38"/>
      <c r="AR128" s="38"/>
      <c r="AS128" s="38"/>
      <c r="AT128" s="38"/>
      <c r="AU128" s="38">
        <v>266000</v>
      </c>
      <c r="AV128" s="38"/>
      <c r="AW128" s="38"/>
      <c r="AX128" s="38"/>
      <c r="AY128" s="38"/>
      <c r="AZ128" s="38">
        <f>AP128+AU128</f>
        <v>266000</v>
      </c>
      <c r="BA128" s="38"/>
      <c r="BB128" s="38"/>
      <c r="BC128" s="38"/>
      <c r="BD128" s="38">
        <f>IF(AA128=0,0,AP128/AA128*100-100)</f>
        <v>0</v>
      </c>
      <c r="BE128" s="38"/>
      <c r="BF128" s="38"/>
      <c r="BG128" s="38"/>
      <c r="BH128" s="38"/>
      <c r="BI128" s="38">
        <f>IF(AF128=0,0,AU128/AF128*100-100)</f>
        <v>1959.9395957562147</v>
      </c>
      <c r="BJ128" s="38"/>
      <c r="BK128" s="38"/>
      <c r="BL128" s="38"/>
      <c r="BM128" s="38"/>
      <c r="BN128" s="38">
        <f>IF(AK128=0,0,AZ128/AK128*100-100)</f>
        <v>1959.9395957562147</v>
      </c>
      <c r="BO128" s="38"/>
      <c r="BP128" s="38"/>
      <c r="BQ128" s="38"/>
    </row>
    <row r="129" spans="1:80" ht="12.75" customHeight="1" x14ac:dyDescent="0.2">
      <c r="A129" s="171"/>
      <c r="B129" s="43"/>
      <c r="C129" s="172" t="s">
        <v>161</v>
      </c>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c r="BN129" s="173"/>
      <c r="BO129" s="173"/>
      <c r="BP129" s="173"/>
      <c r="BQ129" s="174"/>
      <c r="CB129" s="1" t="s">
        <v>160</v>
      </c>
    </row>
    <row r="130" spans="1:80" ht="15" customHeight="1" x14ac:dyDescent="0.2">
      <c r="A130" s="171" t="s">
        <v>118</v>
      </c>
      <c r="B130" s="43"/>
      <c r="C130" s="172" t="s">
        <v>162</v>
      </c>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6"/>
      <c r="AA130" s="38">
        <v>20800</v>
      </c>
      <c r="AB130" s="38"/>
      <c r="AC130" s="38"/>
      <c r="AD130" s="38"/>
      <c r="AE130" s="38"/>
      <c r="AF130" s="38">
        <v>0</v>
      </c>
      <c r="AG130" s="38"/>
      <c r="AH130" s="38"/>
      <c r="AI130" s="38"/>
      <c r="AJ130" s="38"/>
      <c r="AK130" s="38">
        <f>AA130+AF130</f>
        <v>20800</v>
      </c>
      <c r="AL130" s="38"/>
      <c r="AM130" s="38"/>
      <c r="AN130" s="38"/>
      <c r="AO130" s="38"/>
      <c r="AP130" s="38">
        <v>0</v>
      </c>
      <c r="AQ130" s="38"/>
      <c r="AR130" s="38"/>
      <c r="AS130" s="38"/>
      <c r="AT130" s="38"/>
      <c r="AU130" s="38">
        <v>0</v>
      </c>
      <c r="AV130" s="38"/>
      <c r="AW130" s="38"/>
      <c r="AX130" s="38"/>
      <c r="AY130" s="38"/>
      <c r="AZ130" s="38">
        <f>AP130+AU130</f>
        <v>0</v>
      </c>
      <c r="BA130" s="38"/>
      <c r="BB130" s="38"/>
      <c r="BC130" s="38"/>
      <c r="BD130" s="38">
        <f>IF(AA130=0,0,AP130/AA130*100-100)</f>
        <v>-100</v>
      </c>
      <c r="BE130" s="38"/>
      <c r="BF130" s="38"/>
      <c r="BG130" s="38"/>
      <c r="BH130" s="38"/>
      <c r="BI130" s="38">
        <f>IF(AF130=0,0,AU130/AF130*100-100)</f>
        <v>0</v>
      </c>
      <c r="BJ130" s="38"/>
      <c r="BK130" s="38"/>
      <c r="BL130" s="38"/>
      <c r="BM130" s="38"/>
      <c r="BN130" s="38">
        <f>IF(AK130=0,0,AZ130/AK130*100-100)</f>
        <v>-100</v>
      </c>
      <c r="BO130" s="38"/>
      <c r="BP130" s="38"/>
      <c r="BQ130" s="38"/>
    </row>
    <row r="131" spans="1:80" ht="12.75" customHeight="1" x14ac:dyDescent="0.2">
      <c r="A131" s="171"/>
      <c r="B131" s="43"/>
      <c r="C131" s="172" t="s">
        <v>158</v>
      </c>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c r="AC131" s="173"/>
      <c r="AD131" s="173"/>
      <c r="AE131" s="173"/>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c r="BN131" s="173"/>
      <c r="BO131" s="173"/>
      <c r="BP131" s="173"/>
      <c r="BQ131" s="174"/>
      <c r="CB131" s="1" t="s">
        <v>163</v>
      </c>
    </row>
    <row r="132" spans="1:80" ht="15" customHeight="1" x14ac:dyDescent="0.2">
      <c r="A132" s="171" t="s">
        <v>120</v>
      </c>
      <c r="B132" s="43"/>
      <c r="C132" s="172" t="s">
        <v>164</v>
      </c>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6"/>
      <c r="AA132" s="38">
        <v>0</v>
      </c>
      <c r="AB132" s="38"/>
      <c r="AC132" s="38"/>
      <c r="AD132" s="38"/>
      <c r="AE132" s="38"/>
      <c r="AF132" s="38">
        <v>5300</v>
      </c>
      <c r="AG132" s="38"/>
      <c r="AH132" s="38"/>
      <c r="AI132" s="38"/>
      <c r="AJ132" s="38"/>
      <c r="AK132" s="38">
        <f>AA132+AF132</f>
        <v>5300</v>
      </c>
      <c r="AL132" s="38"/>
      <c r="AM132" s="38"/>
      <c r="AN132" s="38"/>
      <c r="AO132" s="38"/>
      <c r="AP132" s="38">
        <v>0</v>
      </c>
      <c r="AQ132" s="38"/>
      <c r="AR132" s="38"/>
      <c r="AS132" s="38"/>
      <c r="AT132" s="38"/>
      <c r="AU132" s="38">
        <v>0</v>
      </c>
      <c r="AV132" s="38"/>
      <c r="AW132" s="38"/>
      <c r="AX132" s="38"/>
      <c r="AY132" s="38"/>
      <c r="AZ132" s="38">
        <f>AP132+AU132</f>
        <v>0</v>
      </c>
      <c r="BA132" s="38"/>
      <c r="BB132" s="38"/>
      <c r="BC132" s="38"/>
      <c r="BD132" s="38">
        <f>IF(AA132=0,0,AP132/AA132*100-100)</f>
        <v>0</v>
      </c>
      <c r="BE132" s="38"/>
      <c r="BF132" s="38"/>
      <c r="BG132" s="38"/>
      <c r="BH132" s="38"/>
      <c r="BI132" s="38">
        <f>IF(AF132=0,0,AU132/AF132*100-100)</f>
        <v>-100</v>
      </c>
      <c r="BJ132" s="38"/>
      <c r="BK132" s="38"/>
      <c r="BL132" s="38"/>
      <c r="BM132" s="38"/>
      <c r="BN132" s="38">
        <f>IF(AK132=0,0,AZ132/AK132*100-100)</f>
        <v>-100</v>
      </c>
      <c r="BO132" s="38"/>
      <c r="BP132" s="38"/>
      <c r="BQ132" s="38"/>
    </row>
    <row r="133" spans="1:80" ht="12.75" customHeight="1" x14ac:dyDescent="0.2">
      <c r="A133" s="171"/>
      <c r="B133" s="43"/>
      <c r="C133" s="172" t="s">
        <v>158</v>
      </c>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c r="BN133" s="173"/>
      <c r="BO133" s="173"/>
      <c r="BP133" s="173"/>
      <c r="BQ133" s="174"/>
      <c r="CB133" s="1" t="s">
        <v>166</v>
      </c>
    </row>
    <row r="134" spans="1:80" ht="15" customHeight="1" x14ac:dyDescent="0.2">
      <c r="A134" s="171" t="s">
        <v>165</v>
      </c>
      <c r="B134" s="43"/>
      <c r="C134" s="172" t="s">
        <v>167</v>
      </c>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6"/>
      <c r="AA134" s="38">
        <v>0</v>
      </c>
      <c r="AB134" s="38"/>
      <c r="AC134" s="38"/>
      <c r="AD134" s="38"/>
      <c r="AE134" s="38"/>
      <c r="AF134" s="38">
        <v>0</v>
      </c>
      <c r="AG134" s="38"/>
      <c r="AH134" s="38"/>
      <c r="AI134" s="38"/>
      <c r="AJ134" s="38"/>
      <c r="AK134" s="38">
        <f>AA134+AF134</f>
        <v>0</v>
      </c>
      <c r="AL134" s="38"/>
      <c r="AM134" s="38"/>
      <c r="AN134" s="38"/>
      <c r="AO134" s="38"/>
      <c r="AP134" s="38">
        <v>0</v>
      </c>
      <c r="AQ134" s="38"/>
      <c r="AR134" s="38"/>
      <c r="AS134" s="38"/>
      <c r="AT134" s="38"/>
      <c r="AU134" s="38">
        <v>0</v>
      </c>
      <c r="AV134" s="38"/>
      <c r="AW134" s="38"/>
      <c r="AX134" s="38"/>
      <c r="AY134" s="38"/>
      <c r="AZ134" s="38">
        <f>AP134+AU134</f>
        <v>0</v>
      </c>
      <c r="BA134" s="38"/>
      <c r="BB134" s="38"/>
      <c r="BC134" s="38"/>
      <c r="BD134" s="38">
        <f>IF(AA134=0,0,AP134/AA134*100-100)</f>
        <v>0</v>
      </c>
      <c r="BE134" s="38"/>
      <c r="BF134" s="38"/>
      <c r="BG134" s="38"/>
      <c r="BH134" s="38"/>
      <c r="BI134" s="38">
        <f>IF(AF134=0,0,AU134/AF134*100-100)</f>
        <v>0</v>
      </c>
      <c r="BJ134" s="38"/>
      <c r="BK134" s="38"/>
      <c r="BL134" s="38"/>
      <c r="BM134" s="38"/>
      <c r="BN134" s="38">
        <f>IF(AK134=0,0,AZ134/AK134*100-100)</f>
        <v>0</v>
      </c>
      <c r="BO134" s="38"/>
      <c r="BP134" s="38"/>
      <c r="BQ134" s="38"/>
    </row>
    <row r="135" spans="1:80" ht="15" customHeight="1" x14ac:dyDescent="0.2">
      <c r="A135" s="171" t="s">
        <v>168</v>
      </c>
      <c r="B135" s="43"/>
      <c r="C135" s="172" t="s">
        <v>117</v>
      </c>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6"/>
      <c r="AA135" s="38">
        <v>0</v>
      </c>
      <c r="AB135" s="38"/>
      <c r="AC135" s="38"/>
      <c r="AD135" s="38"/>
      <c r="AE135" s="38"/>
      <c r="AF135" s="38">
        <v>0</v>
      </c>
      <c r="AG135" s="38"/>
      <c r="AH135" s="38"/>
      <c r="AI135" s="38"/>
      <c r="AJ135" s="38"/>
      <c r="AK135" s="38">
        <f>AA135+AF135</f>
        <v>0</v>
      </c>
      <c r="AL135" s="38"/>
      <c r="AM135" s="38"/>
      <c r="AN135" s="38"/>
      <c r="AO135" s="38"/>
      <c r="AP135" s="38">
        <v>294000</v>
      </c>
      <c r="AQ135" s="38"/>
      <c r="AR135" s="38"/>
      <c r="AS135" s="38"/>
      <c r="AT135" s="38"/>
      <c r="AU135" s="38">
        <v>0</v>
      </c>
      <c r="AV135" s="38"/>
      <c r="AW135" s="38"/>
      <c r="AX135" s="38"/>
      <c r="AY135" s="38"/>
      <c r="AZ135" s="38">
        <f>AP135+AU135</f>
        <v>294000</v>
      </c>
      <c r="BA135" s="38"/>
      <c r="BB135" s="38"/>
      <c r="BC135" s="38"/>
      <c r="BD135" s="38">
        <f>IF(AA135=0,0,AP135/AA135*100-100)</f>
        <v>0</v>
      </c>
      <c r="BE135" s="38"/>
      <c r="BF135" s="38"/>
      <c r="BG135" s="38"/>
      <c r="BH135" s="38"/>
      <c r="BI135" s="38">
        <f>IF(AF135=0,0,AU135/AF135*100-100)</f>
        <v>0</v>
      </c>
      <c r="BJ135" s="38"/>
      <c r="BK135" s="38"/>
      <c r="BL135" s="38"/>
      <c r="BM135" s="38"/>
      <c r="BN135" s="38">
        <f>IF(AK135=0,0,AZ135/AK135*100-100)</f>
        <v>0</v>
      </c>
      <c r="BO135" s="38"/>
      <c r="BP135" s="38"/>
      <c r="BQ135" s="38"/>
    </row>
    <row r="136" spans="1:80" ht="15" customHeight="1" x14ac:dyDescent="0.2">
      <c r="A136" s="171" t="s">
        <v>169</v>
      </c>
      <c r="B136" s="43"/>
      <c r="C136" s="172" t="s">
        <v>170</v>
      </c>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6"/>
      <c r="AA136" s="38">
        <v>9450</v>
      </c>
      <c r="AB136" s="38"/>
      <c r="AC136" s="38"/>
      <c r="AD136" s="38"/>
      <c r="AE136" s="38"/>
      <c r="AF136" s="38">
        <v>0</v>
      </c>
      <c r="AG136" s="38"/>
      <c r="AH136" s="38"/>
      <c r="AI136" s="38"/>
      <c r="AJ136" s="38"/>
      <c r="AK136" s="38">
        <f>AA136+AF136</f>
        <v>9450</v>
      </c>
      <c r="AL136" s="38"/>
      <c r="AM136" s="38"/>
      <c r="AN136" s="38"/>
      <c r="AO136" s="38"/>
      <c r="AP136" s="38">
        <v>0</v>
      </c>
      <c r="AQ136" s="38"/>
      <c r="AR136" s="38"/>
      <c r="AS136" s="38"/>
      <c r="AT136" s="38"/>
      <c r="AU136" s="38">
        <v>0</v>
      </c>
      <c r="AV136" s="38"/>
      <c r="AW136" s="38"/>
      <c r="AX136" s="38"/>
      <c r="AY136" s="38"/>
      <c r="AZ136" s="38">
        <f>AP136+AU136</f>
        <v>0</v>
      </c>
      <c r="BA136" s="38"/>
      <c r="BB136" s="38"/>
      <c r="BC136" s="38"/>
      <c r="BD136" s="38">
        <f>IF(AA136=0,0,AP136/AA136*100-100)</f>
        <v>-100</v>
      </c>
      <c r="BE136" s="38"/>
      <c r="BF136" s="38"/>
      <c r="BG136" s="38"/>
      <c r="BH136" s="38"/>
      <c r="BI136" s="38">
        <f>IF(AF136=0,0,AU136/AF136*100-100)</f>
        <v>0</v>
      </c>
      <c r="BJ136" s="38"/>
      <c r="BK136" s="38"/>
      <c r="BL136" s="38"/>
      <c r="BM136" s="38"/>
      <c r="BN136" s="38">
        <f>IF(AK136=0,0,AZ136/AK136*100-100)</f>
        <v>-100</v>
      </c>
      <c r="BO136" s="38"/>
      <c r="BP136" s="38"/>
      <c r="BQ136" s="38"/>
    </row>
    <row r="137" spans="1:80" ht="12.75" customHeight="1" x14ac:dyDescent="0.2">
      <c r="A137" s="171"/>
      <c r="B137" s="43"/>
      <c r="C137" s="172" t="s">
        <v>158</v>
      </c>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c r="BN137" s="173"/>
      <c r="BO137" s="173"/>
      <c r="BP137" s="173"/>
      <c r="BQ137" s="174"/>
      <c r="CB137" s="1" t="s">
        <v>172</v>
      </c>
    </row>
    <row r="138" spans="1:80" ht="15" customHeight="1" x14ac:dyDescent="0.2">
      <c r="A138" s="171" t="s">
        <v>171</v>
      </c>
      <c r="B138" s="43"/>
      <c r="C138" s="172" t="s">
        <v>173</v>
      </c>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6"/>
      <c r="AA138" s="38">
        <v>0</v>
      </c>
      <c r="AB138" s="38"/>
      <c r="AC138" s="38"/>
      <c r="AD138" s="38"/>
      <c r="AE138" s="38"/>
      <c r="AF138" s="38">
        <v>0</v>
      </c>
      <c r="AG138" s="38"/>
      <c r="AH138" s="38"/>
      <c r="AI138" s="38"/>
      <c r="AJ138" s="38"/>
      <c r="AK138" s="38">
        <f>AA138+AF138</f>
        <v>0</v>
      </c>
      <c r="AL138" s="38"/>
      <c r="AM138" s="38"/>
      <c r="AN138" s="38"/>
      <c r="AO138" s="38"/>
      <c r="AP138" s="38">
        <v>0</v>
      </c>
      <c r="AQ138" s="38"/>
      <c r="AR138" s="38"/>
      <c r="AS138" s="38"/>
      <c r="AT138" s="38"/>
      <c r="AU138" s="38">
        <v>0</v>
      </c>
      <c r="AV138" s="38"/>
      <c r="AW138" s="38"/>
      <c r="AX138" s="38"/>
      <c r="AY138" s="38"/>
      <c r="AZ138" s="38">
        <f>AP138+AU138</f>
        <v>0</v>
      </c>
      <c r="BA138" s="38"/>
      <c r="BB138" s="38"/>
      <c r="BC138" s="38"/>
      <c r="BD138" s="38">
        <f>IF(AA138=0,0,AP138/AA138*100-100)</f>
        <v>0</v>
      </c>
      <c r="BE138" s="38"/>
      <c r="BF138" s="38"/>
      <c r="BG138" s="38"/>
      <c r="BH138" s="38"/>
      <c r="BI138" s="38">
        <f>IF(AF138=0,0,AU138/AF138*100-100)</f>
        <v>0</v>
      </c>
      <c r="BJ138" s="38"/>
      <c r="BK138" s="38"/>
      <c r="BL138" s="38"/>
      <c r="BM138" s="38"/>
      <c r="BN138" s="38">
        <f>IF(AK138=0,0,AZ138/AK138*100-100)</f>
        <v>0</v>
      </c>
      <c r="BO138" s="38"/>
      <c r="BP138" s="38"/>
      <c r="BQ138" s="38"/>
    </row>
    <row r="139" spans="1:80" ht="15" customHeight="1" x14ac:dyDescent="0.2">
      <c r="A139" s="171" t="s">
        <v>174</v>
      </c>
      <c r="B139" s="43"/>
      <c r="C139" s="172" t="s">
        <v>175</v>
      </c>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6"/>
      <c r="AA139" s="38">
        <v>228800</v>
      </c>
      <c r="AB139" s="38"/>
      <c r="AC139" s="38"/>
      <c r="AD139" s="38"/>
      <c r="AE139" s="38"/>
      <c r="AF139" s="38">
        <v>0</v>
      </c>
      <c r="AG139" s="38"/>
      <c r="AH139" s="38"/>
      <c r="AI139" s="38"/>
      <c r="AJ139" s="38"/>
      <c r="AK139" s="38">
        <f>AA139+AF139</f>
        <v>228800</v>
      </c>
      <c r="AL139" s="38"/>
      <c r="AM139" s="38"/>
      <c r="AN139" s="38"/>
      <c r="AO139" s="38"/>
      <c r="AP139" s="38">
        <v>0</v>
      </c>
      <c r="AQ139" s="38"/>
      <c r="AR139" s="38"/>
      <c r="AS139" s="38"/>
      <c r="AT139" s="38"/>
      <c r="AU139" s="38">
        <v>0</v>
      </c>
      <c r="AV139" s="38"/>
      <c r="AW139" s="38"/>
      <c r="AX139" s="38"/>
      <c r="AY139" s="38"/>
      <c r="AZ139" s="38">
        <f>AP139+AU139</f>
        <v>0</v>
      </c>
      <c r="BA139" s="38"/>
      <c r="BB139" s="38"/>
      <c r="BC139" s="38"/>
      <c r="BD139" s="38">
        <f>IF(AA139=0,0,AP139/AA139*100-100)</f>
        <v>-100</v>
      </c>
      <c r="BE139" s="38"/>
      <c r="BF139" s="38"/>
      <c r="BG139" s="38"/>
      <c r="BH139" s="38"/>
      <c r="BI139" s="38">
        <f>IF(AF139=0,0,AU139/AF139*100-100)</f>
        <v>0</v>
      </c>
      <c r="BJ139" s="38"/>
      <c r="BK139" s="38"/>
      <c r="BL139" s="38"/>
      <c r="BM139" s="38"/>
      <c r="BN139" s="38">
        <f>IF(AK139=0,0,AZ139/AK139*100-100)</f>
        <v>-100</v>
      </c>
      <c r="BO139" s="38"/>
      <c r="BP139" s="38"/>
      <c r="BQ139" s="38"/>
    </row>
    <row r="140" spans="1:80" ht="12.75" customHeight="1" x14ac:dyDescent="0.2">
      <c r="A140" s="171"/>
      <c r="B140" s="43"/>
      <c r="C140" s="172" t="s">
        <v>158</v>
      </c>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c r="AC140" s="173"/>
      <c r="AD140" s="173"/>
      <c r="AE140" s="173"/>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c r="BN140" s="173"/>
      <c r="BO140" s="173"/>
      <c r="BP140" s="173"/>
      <c r="BQ140" s="174"/>
      <c r="CB140" s="1" t="s">
        <v>177</v>
      </c>
    </row>
    <row r="141" spans="1:80" ht="15" customHeight="1" x14ac:dyDescent="0.2">
      <c r="A141" s="171" t="s">
        <v>176</v>
      </c>
      <c r="B141" s="43"/>
      <c r="C141" s="172" t="s">
        <v>178</v>
      </c>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6"/>
      <c r="AA141" s="38">
        <v>0</v>
      </c>
      <c r="AB141" s="38"/>
      <c r="AC141" s="38"/>
      <c r="AD141" s="38"/>
      <c r="AE141" s="38"/>
      <c r="AF141" s="38">
        <v>0</v>
      </c>
      <c r="AG141" s="38"/>
      <c r="AH141" s="38"/>
      <c r="AI141" s="38"/>
      <c r="AJ141" s="38"/>
      <c r="AK141" s="38">
        <f>AA141+AF141</f>
        <v>0</v>
      </c>
      <c r="AL141" s="38"/>
      <c r="AM141" s="38"/>
      <c r="AN141" s="38"/>
      <c r="AO141" s="38"/>
      <c r="AP141" s="38">
        <v>0</v>
      </c>
      <c r="AQ141" s="38"/>
      <c r="AR141" s="38"/>
      <c r="AS141" s="38"/>
      <c r="AT141" s="38"/>
      <c r="AU141" s="38">
        <v>0</v>
      </c>
      <c r="AV141" s="38"/>
      <c r="AW141" s="38"/>
      <c r="AX141" s="38"/>
      <c r="AY141" s="38"/>
      <c r="AZ141" s="38">
        <f>AP141+AU141</f>
        <v>0</v>
      </c>
      <c r="BA141" s="38"/>
      <c r="BB141" s="38"/>
      <c r="BC141" s="38"/>
      <c r="BD141" s="38">
        <f>IF(AA141=0,0,AP141/AA141*100-100)</f>
        <v>0</v>
      </c>
      <c r="BE141" s="38"/>
      <c r="BF141" s="38"/>
      <c r="BG141" s="38"/>
      <c r="BH141" s="38"/>
      <c r="BI141" s="38">
        <f>IF(AF141=0,0,AU141/AF141*100-100)</f>
        <v>0</v>
      </c>
      <c r="BJ141" s="38"/>
      <c r="BK141" s="38"/>
      <c r="BL141" s="38"/>
      <c r="BM141" s="38"/>
      <c r="BN141" s="38">
        <f>IF(AK141=0,0,AZ141/AK141*100-100)</f>
        <v>0</v>
      </c>
      <c r="BO141" s="38"/>
      <c r="BP141" s="38"/>
      <c r="BQ141" s="38"/>
    </row>
    <row r="142" spans="1:80" ht="15" customHeight="1" x14ac:dyDescent="0.2">
      <c r="A142" s="171" t="s">
        <v>179</v>
      </c>
      <c r="B142" s="43"/>
      <c r="C142" s="172" t="s">
        <v>180</v>
      </c>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6"/>
      <c r="AA142" s="38">
        <v>0</v>
      </c>
      <c r="AB142" s="38"/>
      <c r="AC142" s="38"/>
      <c r="AD142" s="38"/>
      <c r="AE142" s="38"/>
      <c r="AF142" s="38">
        <v>4400</v>
      </c>
      <c r="AG142" s="38"/>
      <c r="AH142" s="38"/>
      <c r="AI142" s="38"/>
      <c r="AJ142" s="38"/>
      <c r="AK142" s="38">
        <f>AA142+AF142</f>
        <v>4400</v>
      </c>
      <c r="AL142" s="38"/>
      <c r="AM142" s="38"/>
      <c r="AN142" s="38"/>
      <c r="AO142" s="38"/>
      <c r="AP142" s="38">
        <v>0</v>
      </c>
      <c r="AQ142" s="38"/>
      <c r="AR142" s="38"/>
      <c r="AS142" s="38"/>
      <c r="AT142" s="38"/>
      <c r="AU142" s="38">
        <v>0</v>
      </c>
      <c r="AV142" s="38"/>
      <c r="AW142" s="38"/>
      <c r="AX142" s="38"/>
      <c r="AY142" s="38"/>
      <c r="AZ142" s="38">
        <f>AP142+AU142</f>
        <v>0</v>
      </c>
      <c r="BA142" s="38"/>
      <c r="BB142" s="38"/>
      <c r="BC142" s="38"/>
      <c r="BD142" s="38">
        <f>IF(AA142=0,0,AP142/AA142*100-100)</f>
        <v>0</v>
      </c>
      <c r="BE142" s="38"/>
      <c r="BF142" s="38"/>
      <c r="BG142" s="38"/>
      <c r="BH142" s="38"/>
      <c r="BI142" s="38">
        <f>IF(AF142=0,0,AU142/AF142*100-100)</f>
        <v>-100</v>
      </c>
      <c r="BJ142" s="38"/>
      <c r="BK142" s="38"/>
      <c r="BL142" s="38"/>
      <c r="BM142" s="38"/>
      <c r="BN142" s="38">
        <f>IF(AK142=0,0,AZ142/AK142*100-100)</f>
        <v>-100</v>
      </c>
      <c r="BO142" s="38"/>
      <c r="BP142" s="38"/>
      <c r="BQ142" s="38"/>
    </row>
    <row r="143" spans="1:80" ht="12.75" customHeight="1" x14ac:dyDescent="0.2">
      <c r="A143" s="171"/>
      <c r="B143" s="43"/>
      <c r="C143" s="172" t="s">
        <v>158</v>
      </c>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c r="BN143" s="173"/>
      <c r="BO143" s="173"/>
      <c r="BP143" s="173"/>
      <c r="BQ143" s="174"/>
      <c r="CB143" s="1" t="s">
        <v>182</v>
      </c>
    </row>
    <row r="144" spans="1:80" ht="25.5" customHeight="1" x14ac:dyDescent="0.2">
      <c r="A144" s="171" t="s">
        <v>181</v>
      </c>
      <c r="B144" s="43"/>
      <c r="C144" s="172" t="s">
        <v>183</v>
      </c>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6"/>
      <c r="AA144" s="38">
        <v>27500</v>
      </c>
      <c r="AB144" s="38"/>
      <c r="AC144" s="38"/>
      <c r="AD144" s="38"/>
      <c r="AE144" s="38"/>
      <c r="AF144" s="38">
        <v>0</v>
      </c>
      <c r="AG144" s="38"/>
      <c r="AH144" s="38"/>
      <c r="AI144" s="38"/>
      <c r="AJ144" s="38"/>
      <c r="AK144" s="38">
        <f>AA144+AF144</f>
        <v>27500</v>
      </c>
      <c r="AL144" s="38"/>
      <c r="AM144" s="38"/>
      <c r="AN144" s="38"/>
      <c r="AO144" s="38"/>
      <c r="AP144" s="38">
        <v>0</v>
      </c>
      <c r="AQ144" s="38"/>
      <c r="AR144" s="38"/>
      <c r="AS144" s="38"/>
      <c r="AT144" s="38"/>
      <c r="AU144" s="38">
        <v>0</v>
      </c>
      <c r="AV144" s="38"/>
      <c r="AW144" s="38"/>
      <c r="AX144" s="38"/>
      <c r="AY144" s="38"/>
      <c r="AZ144" s="38">
        <f>AP144+AU144</f>
        <v>0</v>
      </c>
      <c r="BA144" s="38"/>
      <c r="BB144" s="38"/>
      <c r="BC144" s="38"/>
      <c r="BD144" s="38">
        <f>IF(AA144=0,0,AP144/AA144*100-100)</f>
        <v>-100</v>
      </c>
      <c r="BE144" s="38"/>
      <c r="BF144" s="38"/>
      <c r="BG144" s="38"/>
      <c r="BH144" s="38"/>
      <c r="BI144" s="38">
        <f>IF(AF144=0,0,AU144/AF144*100-100)</f>
        <v>0</v>
      </c>
      <c r="BJ144" s="38"/>
      <c r="BK144" s="38"/>
      <c r="BL144" s="38"/>
      <c r="BM144" s="38"/>
      <c r="BN144" s="38">
        <f>IF(AK144=0,0,AZ144/AK144*100-100)</f>
        <v>-100</v>
      </c>
      <c r="BO144" s="38"/>
      <c r="BP144" s="38"/>
      <c r="BQ144" s="38"/>
    </row>
    <row r="145" spans="1:80" ht="12.75" customHeight="1" x14ac:dyDescent="0.2">
      <c r="A145" s="171"/>
      <c r="B145" s="43"/>
      <c r="C145" s="172" t="s">
        <v>158</v>
      </c>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c r="BN145" s="173"/>
      <c r="BO145" s="173"/>
      <c r="BP145" s="173"/>
      <c r="BQ145" s="174"/>
      <c r="CB145" s="1" t="s">
        <v>185</v>
      </c>
    </row>
    <row r="146" spans="1:80" ht="15" customHeight="1" x14ac:dyDescent="0.2">
      <c r="A146" s="171" t="s">
        <v>184</v>
      </c>
      <c r="B146" s="43"/>
      <c r="C146" s="172" t="s">
        <v>119</v>
      </c>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6"/>
      <c r="AA146" s="38">
        <v>0</v>
      </c>
      <c r="AB146" s="38"/>
      <c r="AC146" s="38"/>
      <c r="AD146" s="38"/>
      <c r="AE146" s="38"/>
      <c r="AF146" s="38">
        <v>0</v>
      </c>
      <c r="AG146" s="38"/>
      <c r="AH146" s="38"/>
      <c r="AI146" s="38"/>
      <c r="AJ146" s="38"/>
      <c r="AK146" s="38">
        <f>AA146+AF146</f>
        <v>0</v>
      </c>
      <c r="AL146" s="38"/>
      <c r="AM146" s="38"/>
      <c r="AN146" s="38"/>
      <c r="AO146" s="38"/>
      <c r="AP146" s="38">
        <v>22500</v>
      </c>
      <c r="AQ146" s="38"/>
      <c r="AR146" s="38"/>
      <c r="AS146" s="38"/>
      <c r="AT146" s="38"/>
      <c r="AU146" s="38">
        <v>0</v>
      </c>
      <c r="AV146" s="38"/>
      <c r="AW146" s="38"/>
      <c r="AX146" s="38"/>
      <c r="AY146" s="38"/>
      <c r="AZ146" s="38">
        <f>AP146+AU146</f>
        <v>22500</v>
      </c>
      <c r="BA146" s="38"/>
      <c r="BB146" s="38"/>
      <c r="BC146" s="38"/>
      <c r="BD146" s="38">
        <f>IF(AA146=0,0,AP146/AA146*100-100)</f>
        <v>0</v>
      </c>
      <c r="BE146" s="38"/>
      <c r="BF146" s="38"/>
      <c r="BG146" s="38"/>
      <c r="BH146" s="38"/>
      <c r="BI146" s="38">
        <f>IF(AF146=0,0,AU146/AF146*100-100)</f>
        <v>0</v>
      </c>
      <c r="BJ146" s="38"/>
      <c r="BK146" s="38"/>
      <c r="BL146" s="38"/>
      <c r="BM146" s="38"/>
      <c r="BN146" s="38">
        <f>IF(AK146=0,0,AZ146/AK146*100-100)</f>
        <v>0</v>
      </c>
      <c r="BO146" s="38"/>
      <c r="BP146" s="38"/>
      <c r="BQ146" s="38"/>
    </row>
    <row r="147" spans="1:80" ht="15" customHeight="1" x14ac:dyDescent="0.2">
      <c r="A147" s="171" t="s">
        <v>186</v>
      </c>
      <c r="B147" s="43"/>
      <c r="C147" s="172" t="s">
        <v>187</v>
      </c>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6"/>
      <c r="AA147" s="38">
        <v>0</v>
      </c>
      <c r="AB147" s="38"/>
      <c r="AC147" s="38"/>
      <c r="AD147" s="38"/>
      <c r="AE147" s="38"/>
      <c r="AF147" s="38">
        <v>0</v>
      </c>
      <c r="AG147" s="38"/>
      <c r="AH147" s="38"/>
      <c r="AI147" s="38"/>
      <c r="AJ147" s="38"/>
      <c r="AK147" s="38">
        <f>AA147+AF147</f>
        <v>0</v>
      </c>
      <c r="AL147" s="38"/>
      <c r="AM147" s="38"/>
      <c r="AN147" s="38"/>
      <c r="AO147" s="38"/>
      <c r="AP147" s="38">
        <v>0</v>
      </c>
      <c r="AQ147" s="38"/>
      <c r="AR147" s="38"/>
      <c r="AS147" s="38"/>
      <c r="AT147" s="38"/>
      <c r="AU147" s="38">
        <v>0</v>
      </c>
      <c r="AV147" s="38"/>
      <c r="AW147" s="38"/>
      <c r="AX147" s="38"/>
      <c r="AY147" s="38"/>
      <c r="AZ147" s="38">
        <f>AP147+AU147</f>
        <v>0</v>
      </c>
      <c r="BA147" s="38"/>
      <c r="BB147" s="38"/>
      <c r="BC147" s="38"/>
      <c r="BD147" s="38">
        <f>IF(AA147=0,0,AP147/AA147*100-100)</f>
        <v>0</v>
      </c>
      <c r="BE147" s="38"/>
      <c r="BF147" s="38"/>
      <c r="BG147" s="38"/>
      <c r="BH147" s="38"/>
      <c r="BI147" s="38">
        <f>IF(AF147=0,0,AU147/AF147*100-100)</f>
        <v>0</v>
      </c>
      <c r="BJ147" s="38"/>
      <c r="BK147" s="38"/>
      <c r="BL147" s="38"/>
      <c r="BM147" s="38"/>
      <c r="BN147" s="38">
        <f>IF(AK147=0,0,AZ147/AK147*100-100)</f>
        <v>0</v>
      </c>
      <c r="BO147" s="38"/>
      <c r="BP147" s="38"/>
      <c r="BQ147" s="38"/>
    </row>
    <row r="148" spans="1:80" ht="15" customHeight="1" x14ac:dyDescent="0.2">
      <c r="A148" s="171" t="s">
        <v>188</v>
      </c>
      <c r="B148" s="43"/>
      <c r="C148" s="172" t="s">
        <v>189</v>
      </c>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6"/>
      <c r="AA148" s="38">
        <v>68000</v>
      </c>
      <c r="AB148" s="38"/>
      <c r="AC148" s="38"/>
      <c r="AD148" s="38"/>
      <c r="AE148" s="38"/>
      <c r="AF148" s="38">
        <v>0</v>
      </c>
      <c r="AG148" s="38"/>
      <c r="AH148" s="38"/>
      <c r="AI148" s="38"/>
      <c r="AJ148" s="38"/>
      <c r="AK148" s="38">
        <f>AA148+AF148</f>
        <v>68000</v>
      </c>
      <c r="AL148" s="38"/>
      <c r="AM148" s="38"/>
      <c r="AN148" s="38"/>
      <c r="AO148" s="38"/>
      <c r="AP148" s="38">
        <v>0</v>
      </c>
      <c r="AQ148" s="38"/>
      <c r="AR148" s="38"/>
      <c r="AS148" s="38"/>
      <c r="AT148" s="38"/>
      <c r="AU148" s="38">
        <v>0</v>
      </c>
      <c r="AV148" s="38"/>
      <c r="AW148" s="38"/>
      <c r="AX148" s="38"/>
      <c r="AY148" s="38"/>
      <c r="AZ148" s="38">
        <f>AP148+AU148</f>
        <v>0</v>
      </c>
      <c r="BA148" s="38"/>
      <c r="BB148" s="38"/>
      <c r="BC148" s="38"/>
      <c r="BD148" s="38">
        <f>IF(AA148=0,0,AP148/AA148*100-100)</f>
        <v>-100</v>
      </c>
      <c r="BE148" s="38"/>
      <c r="BF148" s="38"/>
      <c r="BG148" s="38"/>
      <c r="BH148" s="38"/>
      <c r="BI148" s="38">
        <f>IF(AF148=0,0,AU148/AF148*100-100)</f>
        <v>0</v>
      </c>
      <c r="BJ148" s="38"/>
      <c r="BK148" s="38"/>
      <c r="BL148" s="38"/>
      <c r="BM148" s="38"/>
      <c r="BN148" s="38">
        <f>IF(AK148=0,0,AZ148/AK148*100-100)</f>
        <v>-100</v>
      </c>
      <c r="BO148" s="38"/>
      <c r="BP148" s="38"/>
      <c r="BQ148" s="38"/>
    </row>
    <row r="149" spans="1:80" ht="12.75" customHeight="1" x14ac:dyDescent="0.2">
      <c r="A149" s="171"/>
      <c r="B149" s="43"/>
      <c r="C149" s="172" t="s">
        <v>158</v>
      </c>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c r="BN149" s="173"/>
      <c r="BO149" s="173"/>
      <c r="BP149" s="173"/>
      <c r="BQ149" s="174"/>
      <c r="CB149" s="1" t="s">
        <v>190</v>
      </c>
    </row>
    <row r="150" spans="1:80" ht="15.75" hidden="1" customHeight="1" x14ac:dyDescent="0.2">
      <c r="A150" s="76" t="s">
        <v>11</v>
      </c>
      <c r="B150" s="76"/>
      <c r="C150" s="77" t="s">
        <v>12</v>
      </c>
      <c r="D150" s="77"/>
      <c r="E150" s="77"/>
      <c r="F150" s="77"/>
      <c r="G150" s="77"/>
      <c r="H150" s="77"/>
      <c r="I150" s="77"/>
      <c r="J150" s="77"/>
      <c r="K150" s="77"/>
      <c r="L150" s="77"/>
      <c r="M150" s="77"/>
      <c r="N150" s="77"/>
      <c r="O150" s="77"/>
      <c r="P150" s="77"/>
      <c r="Q150" s="77"/>
      <c r="R150" s="77"/>
      <c r="S150" s="77"/>
      <c r="T150" s="77"/>
      <c r="U150" s="77"/>
      <c r="V150" s="77"/>
      <c r="W150" s="77"/>
      <c r="X150" s="77"/>
      <c r="Y150" s="77"/>
      <c r="Z150" s="78"/>
      <c r="AA150" s="46" t="s">
        <v>33</v>
      </c>
      <c r="AB150" s="46"/>
      <c r="AC150" s="46"/>
      <c r="AD150" s="46"/>
      <c r="AE150" s="46"/>
      <c r="AF150" s="46" t="s">
        <v>91</v>
      </c>
      <c r="AG150" s="46"/>
      <c r="AH150" s="46"/>
      <c r="AI150" s="46"/>
      <c r="AJ150" s="46"/>
      <c r="AK150" s="45" t="s">
        <v>13</v>
      </c>
      <c r="AL150" s="45"/>
      <c r="AM150" s="45"/>
      <c r="AN150" s="45"/>
      <c r="AO150" s="45"/>
      <c r="AP150" s="46" t="s">
        <v>34</v>
      </c>
      <c r="AQ150" s="46"/>
      <c r="AR150" s="46"/>
      <c r="AS150" s="46"/>
      <c r="AT150" s="46"/>
      <c r="AU150" s="46" t="s">
        <v>19</v>
      </c>
      <c r="AV150" s="46"/>
      <c r="AW150" s="46"/>
      <c r="AX150" s="46"/>
      <c r="AY150" s="46"/>
      <c r="AZ150" s="45" t="s">
        <v>13</v>
      </c>
      <c r="BA150" s="45"/>
      <c r="BB150" s="45"/>
      <c r="BC150" s="45"/>
      <c r="BD150" s="79" t="s">
        <v>104</v>
      </c>
      <c r="BE150" s="79"/>
      <c r="BF150" s="79"/>
      <c r="BG150" s="79"/>
      <c r="BH150" s="79"/>
      <c r="BI150" s="79" t="s">
        <v>104</v>
      </c>
      <c r="BJ150" s="79"/>
      <c r="BK150" s="79"/>
      <c r="BL150" s="79"/>
      <c r="BM150" s="79"/>
      <c r="BN150" s="47" t="s">
        <v>104</v>
      </c>
      <c r="BO150" s="47"/>
      <c r="BP150" s="47"/>
      <c r="BQ150" s="47"/>
      <c r="CA150" s="1" t="s">
        <v>97</v>
      </c>
    </row>
    <row r="151" spans="1:80" s="170" customFormat="1" ht="12.75" customHeight="1" x14ac:dyDescent="0.2">
      <c r="A151" s="133"/>
      <c r="B151" s="133"/>
      <c r="C151" s="184" t="s">
        <v>156</v>
      </c>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8"/>
      <c r="CA151" s="170" t="s">
        <v>98</v>
      </c>
      <c r="CB151" s="170" t="s">
        <v>191</v>
      </c>
    </row>
    <row r="152" spans="1:80" s="170" customFormat="1" ht="15" customHeight="1" x14ac:dyDescent="0.2">
      <c r="A152" s="133"/>
      <c r="B152" s="133"/>
      <c r="C152" s="178" t="s">
        <v>124</v>
      </c>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80"/>
      <c r="AA152" s="44"/>
      <c r="AB152" s="44"/>
      <c r="AC152" s="44"/>
      <c r="AD152" s="44"/>
      <c r="AE152" s="44"/>
      <c r="AF152" s="44"/>
      <c r="AG152" s="44"/>
      <c r="AH152" s="44"/>
      <c r="AI152" s="44"/>
      <c r="AJ152" s="44"/>
      <c r="AK152" s="44"/>
      <c r="AL152" s="44"/>
      <c r="AM152" s="44"/>
      <c r="AN152" s="44"/>
      <c r="AO152" s="44"/>
      <c r="AP152" s="44"/>
      <c r="AQ152" s="44"/>
      <c r="AR152" s="44"/>
      <c r="AS152" s="44"/>
      <c r="AT152" s="44"/>
      <c r="AU152" s="44"/>
      <c r="AV152" s="44"/>
      <c r="AW152" s="44"/>
      <c r="AX152" s="44"/>
      <c r="AY152" s="44"/>
      <c r="AZ152" s="44"/>
      <c r="BA152" s="44"/>
      <c r="BB152" s="44"/>
      <c r="BC152" s="44"/>
      <c r="BD152" s="44"/>
      <c r="BE152" s="44"/>
      <c r="BF152" s="44"/>
      <c r="BG152" s="44"/>
      <c r="BH152" s="44"/>
      <c r="BI152" s="44"/>
      <c r="BJ152" s="44"/>
      <c r="BK152" s="44"/>
      <c r="BL152" s="44"/>
      <c r="BM152" s="44"/>
      <c r="BN152" s="44"/>
      <c r="BO152" s="44"/>
      <c r="BP152" s="44"/>
      <c r="BQ152" s="44"/>
    </row>
    <row r="153" spans="1:80" ht="15" customHeight="1" x14ac:dyDescent="0.2">
      <c r="A153" s="43"/>
      <c r="B153" s="43"/>
      <c r="C153" s="175" t="s">
        <v>192</v>
      </c>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6"/>
      <c r="AA153" s="38">
        <v>17660</v>
      </c>
      <c r="AB153" s="38"/>
      <c r="AC153" s="38"/>
      <c r="AD153" s="38"/>
      <c r="AE153" s="38"/>
      <c r="AF153" s="38">
        <v>0</v>
      </c>
      <c r="AG153" s="38"/>
      <c r="AH153" s="38"/>
      <c r="AI153" s="38"/>
      <c r="AJ153" s="38"/>
      <c r="AK153" s="38">
        <v>17660</v>
      </c>
      <c r="AL153" s="38"/>
      <c r="AM153" s="38"/>
      <c r="AN153" s="38"/>
      <c r="AO153" s="38"/>
      <c r="AP153" s="38">
        <v>0</v>
      </c>
      <c r="AQ153" s="38"/>
      <c r="AR153" s="38"/>
      <c r="AS153" s="38"/>
      <c r="AT153" s="38"/>
      <c r="AU153" s="38">
        <v>0</v>
      </c>
      <c r="AV153" s="38"/>
      <c r="AW153" s="38"/>
      <c r="AX153" s="38"/>
      <c r="AY153" s="38"/>
      <c r="AZ153" s="38">
        <f>AP153+AU153</f>
        <v>0</v>
      </c>
      <c r="BA153" s="38"/>
      <c r="BB153" s="38"/>
      <c r="BC153" s="38"/>
      <c r="BD153" s="38">
        <f>IF(AA153=0,0,AP153/AA153*100-100)</f>
        <v>-100</v>
      </c>
      <c r="BE153" s="38"/>
      <c r="BF153" s="38"/>
      <c r="BG153" s="38"/>
      <c r="BH153" s="38"/>
      <c r="BI153" s="38">
        <f>IF(AF153=0,0,AU153/AF153*100-100)</f>
        <v>0</v>
      </c>
      <c r="BJ153" s="38"/>
      <c r="BK153" s="38"/>
      <c r="BL153" s="38"/>
      <c r="BM153" s="38"/>
      <c r="BN153" s="38">
        <f>IF(AK153=0,0,AZ153/AK153*100-100)</f>
        <v>-100</v>
      </c>
      <c r="BO153" s="38"/>
      <c r="BP153" s="38"/>
      <c r="BQ153" s="38"/>
    </row>
    <row r="154" spans="1:80" ht="12.75" customHeight="1" x14ac:dyDescent="0.2">
      <c r="A154" s="43"/>
      <c r="B154" s="43"/>
      <c r="C154" s="175" t="s">
        <v>194</v>
      </c>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90"/>
      <c r="CB154" s="1" t="s">
        <v>193</v>
      </c>
    </row>
    <row r="155" spans="1:80" s="170" customFormat="1" ht="15" customHeight="1" x14ac:dyDescent="0.2">
      <c r="A155" s="133"/>
      <c r="B155" s="133"/>
      <c r="C155" s="178" t="s">
        <v>128</v>
      </c>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80"/>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4"/>
      <c r="BP155" s="44"/>
      <c r="BQ155" s="44"/>
    </row>
    <row r="156" spans="1:80" ht="15" customHeight="1" x14ac:dyDescent="0.2">
      <c r="A156" s="43"/>
      <c r="B156" s="43"/>
      <c r="C156" s="175" t="s">
        <v>195</v>
      </c>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6"/>
      <c r="AA156" s="38">
        <v>2</v>
      </c>
      <c r="AB156" s="38"/>
      <c r="AC156" s="38"/>
      <c r="AD156" s="38"/>
      <c r="AE156" s="38"/>
      <c r="AF156" s="38">
        <v>0</v>
      </c>
      <c r="AG156" s="38"/>
      <c r="AH156" s="38"/>
      <c r="AI156" s="38"/>
      <c r="AJ156" s="38"/>
      <c r="AK156" s="38">
        <v>2</v>
      </c>
      <c r="AL156" s="38"/>
      <c r="AM156" s="38"/>
      <c r="AN156" s="38"/>
      <c r="AO156" s="38"/>
      <c r="AP156" s="38">
        <v>0</v>
      </c>
      <c r="AQ156" s="38"/>
      <c r="AR156" s="38"/>
      <c r="AS156" s="38"/>
      <c r="AT156" s="38"/>
      <c r="AU156" s="38">
        <v>0</v>
      </c>
      <c r="AV156" s="38"/>
      <c r="AW156" s="38"/>
      <c r="AX156" s="38"/>
      <c r="AY156" s="38"/>
      <c r="AZ156" s="38">
        <f>AP156+AU156</f>
        <v>0</v>
      </c>
      <c r="BA156" s="38"/>
      <c r="BB156" s="38"/>
      <c r="BC156" s="38"/>
      <c r="BD156" s="38">
        <f>IF(AA156=0,0,AP156/AA156*100-100)</f>
        <v>-100</v>
      </c>
      <c r="BE156" s="38"/>
      <c r="BF156" s="38"/>
      <c r="BG156" s="38"/>
      <c r="BH156" s="38"/>
      <c r="BI156" s="38">
        <f>IF(AF156=0,0,AU156/AF156*100-100)</f>
        <v>0</v>
      </c>
      <c r="BJ156" s="38"/>
      <c r="BK156" s="38"/>
      <c r="BL156" s="38"/>
      <c r="BM156" s="38"/>
      <c r="BN156" s="38">
        <f>IF(AK156=0,0,AZ156/AK156*100-100)</f>
        <v>-100</v>
      </c>
      <c r="BO156" s="38"/>
      <c r="BP156" s="38"/>
      <c r="BQ156" s="38"/>
    </row>
    <row r="157" spans="1:80" ht="12.75" customHeight="1" x14ac:dyDescent="0.2">
      <c r="A157" s="43"/>
      <c r="B157" s="43"/>
      <c r="C157" s="175" t="s">
        <v>194</v>
      </c>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90"/>
      <c r="CB157" s="1" t="s">
        <v>196</v>
      </c>
    </row>
    <row r="158" spans="1:80" s="170" customFormat="1" ht="15" customHeight="1" x14ac:dyDescent="0.2">
      <c r="A158" s="133"/>
      <c r="B158" s="133"/>
      <c r="C158" s="178" t="s">
        <v>131</v>
      </c>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80"/>
      <c r="AA158" s="44"/>
      <c r="AB158" s="44"/>
      <c r="AC158" s="44"/>
      <c r="AD158" s="44"/>
      <c r="AE158" s="44"/>
      <c r="AF158" s="44"/>
      <c r="AG158" s="44"/>
      <c r="AH158" s="44"/>
      <c r="AI158" s="44"/>
      <c r="AJ158" s="44"/>
      <c r="AK158" s="44"/>
      <c r="AL158" s="44"/>
      <c r="AM158" s="44"/>
      <c r="AN158" s="44"/>
      <c r="AO158" s="44"/>
      <c r="AP158" s="44"/>
      <c r="AQ158" s="44"/>
      <c r="AR158" s="44"/>
      <c r="AS158" s="44"/>
      <c r="AT158" s="44"/>
      <c r="AU158" s="44"/>
      <c r="AV158" s="44"/>
      <c r="AW158" s="44"/>
      <c r="AX158" s="44"/>
      <c r="AY158" s="44"/>
      <c r="AZ158" s="44"/>
      <c r="BA158" s="44"/>
      <c r="BB158" s="44"/>
      <c r="BC158" s="44"/>
      <c r="BD158" s="44"/>
      <c r="BE158" s="44"/>
      <c r="BF158" s="44"/>
      <c r="BG158" s="44"/>
      <c r="BH158" s="44"/>
      <c r="BI158" s="44"/>
      <c r="BJ158" s="44"/>
      <c r="BK158" s="44"/>
      <c r="BL158" s="44"/>
      <c r="BM158" s="44"/>
      <c r="BN158" s="44"/>
      <c r="BO158" s="44"/>
      <c r="BP158" s="44"/>
      <c r="BQ158" s="44"/>
    </row>
    <row r="159" spans="1:80" ht="15" customHeight="1" x14ac:dyDescent="0.2">
      <c r="A159" s="43"/>
      <c r="B159" s="43"/>
      <c r="C159" s="175" t="s">
        <v>197</v>
      </c>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6"/>
      <c r="AA159" s="38">
        <v>8830</v>
      </c>
      <c r="AB159" s="38"/>
      <c r="AC159" s="38"/>
      <c r="AD159" s="38"/>
      <c r="AE159" s="38"/>
      <c r="AF159" s="38">
        <v>0</v>
      </c>
      <c r="AG159" s="38"/>
      <c r="AH159" s="38"/>
      <c r="AI159" s="38"/>
      <c r="AJ159" s="38"/>
      <c r="AK159" s="38">
        <v>8830</v>
      </c>
      <c r="AL159" s="38"/>
      <c r="AM159" s="38"/>
      <c r="AN159" s="38"/>
      <c r="AO159" s="38"/>
      <c r="AP159" s="38">
        <v>0</v>
      </c>
      <c r="AQ159" s="38"/>
      <c r="AR159" s="38"/>
      <c r="AS159" s="38"/>
      <c r="AT159" s="38"/>
      <c r="AU159" s="38">
        <v>0</v>
      </c>
      <c r="AV159" s="38"/>
      <c r="AW159" s="38"/>
      <c r="AX159" s="38"/>
      <c r="AY159" s="38"/>
      <c r="AZ159" s="38">
        <f>AP159+AU159</f>
        <v>0</v>
      </c>
      <c r="BA159" s="38"/>
      <c r="BB159" s="38"/>
      <c r="BC159" s="38"/>
      <c r="BD159" s="38">
        <f>IF(AA159=0,0,AP159/AA159*100-100)</f>
        <v>-100</v>
      </c>
      <c r="BE159" s="38"/>
      <c r="BF159" s="38"/>
      <c r="BG159" s="38"/>
      <c r="BH159" s="38"/>
      <c r="BI159" s="38">
        <f>IF(AF159=0,0,AU159/AF159*100-100)</f>
        <v>0</v>
      </c>
      <c r="BJ159" s="38"/>
      <c r="BK159" s="38"/>
      <c r="BL159" s="38"/>
      <c r="BM159" s="38"/>
      <c r="BN159" s="38">
        <f>IF(AK159=0,0,AZ159/AK159*100-100)</f>
        <v>-100</v>
      </c>
      <c r="BO159" s="38"/>
      <c r="BP159" s="38"/>
      <c r="BQ159" s="38"/>
    </row>
    <row r="160" spans="1:80" ht="12.75" customHeight="1" x14ac:dyDescent="0.2">
      <c r="A160" s="43"/>
      <c r="B160" s="43"/>
      <c r="C160" s="175" t="s">
        <v>194</v>
      </c>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c r="BB160" s="189"/>
      <c r="BC160" s="189"/>
      <c r="BD160" s="189"/>
      <c r="BE160" s="189"/>
      <c r="BF160" s="189"/>
      <c r="BG160" s="189"/>
      <c r="BH160" s="189"/>
      <c r="BI160" s="189"/>
      <c r="BJ160" s="189"/>
      <c r="BK160" s="189"/>
      <c r="BL160" s="189"/>
      <c r="BM160" s="189"/>
      <c r="BN160" s="189"/>
      <c r="BO160" s="189"/>
      <c r="BP160" s="189"/>
      <c r="BQ160" s="190"/>
      <c r="CB160" s="1" t="s">
        <v>198</v>
      </c>
    </row>
    <row r="161" spans="1:80" s="170" customFormat="1" ht="12.75" customHeight="1" x14ac:dyDescent="0.2">
      <c r="A161" s="133"/>
      <c r="B161" s="133"/>
      <c r="C161" s="184" t="s">
        <v>108</v>
      </c>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7"/>
      <c r="AR161" s="187"/>
      <c r="AS161" s="187"/>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8"/>
      <c r="CB161" s="170" t="s">
        <v>199</v>
      </c>
    </row>
    <row r="162" spans="1:80" s="170" customFormat="1" ht="15" customHeight="1" x14ac:dyDescent="0.2">
      <c r="A162" s="133"/>
      <c r="B162" s="133"/>
      <c r="C162" s="178" t="s">
        <v>124</v>
      </c>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80"/>
      <c r="AA162" s="44"/>
      <c r="AB162" s="44"/>
      <c r="AC162" s="44"/>
      <c r="AD162" s="44"/>
      <c r="AE162" s="44"/>
      <c r="AF162" s="44"/>
      <c r="AG162" s="44"/>
      <c r="AH162" s="44"/>
      <c r="AI162" s="44"/>
      <c r="AJ162" s="44"/>
      <c r="AK162" s="44"/>
      <c r="AL162" s="44"/>
      <c r="AM162" s="44"/>
      <c r="AN162" s="44"/>
      <c r="AO162" s="44"/>
      <c r="AP162" s="44"/>
      <c r="AQ162" s="44"/>
      <c r="AR162" s="44"/>
      <c r="AS162" s="44"/>
      <c r="AT162" s="44"/>
      <c r="AU162" s="44"/>
      <c r="AV162" s="44"/>
      <c r="AW162" s="44"/>
      <c r="AX162" s="44"/>
      <c r="AY162" s="44"/>
      <c r="AZ162" s="44"/>
      <c r="BA162" s="44"/>
      <c r="BB162" s="44"/>
      <c r="BC162" s="44"/>
      <c r="BD162" s="44"/>
      <c r="BE162" s="44"/>
      <c r="BF162" s="44"/>
      <c r="BG162" s="44"/>
      <c r="BH162" s="44"/>
      <c r="BI162" s="44"/>
      <c r="BJ162" s="44"/>
      <c r="BK162" s="44"/>
      <c r="BL162" s="44"/>
      <c r="BM162" s="44"/>
      <c r="BN162" s="44"/>
      <c r="BO162" s="44"/>
      <c r="BP162" s="44"/>
      <c r="BQ162" s="44"/>
    </row>
    <row r="163" spans="1:80" ht="15" customHeight="1" x14ac:dyDescent="0.2">
      <c r="A163" s="43"/>
      <c r="B163" s="43"/>
      <c r="C163" s="175" t="s">
        <v>125</v>
      </c>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6"/>
      <c r="AA163" s="38">
        <v>230800</v>
      </c>
      <c r="AB163" s="38"/>
      <c r="AC163" s="38"/>
      <c r="AD163" s="38"/>
      <c r="AE163" s="38"/>
      <c r="AF163" s="38">
        <v>0</v>
      </c>
      <c r="AG163" s="38"/>
      <c r="AH163" s="38"/>
      <c r="AI163" s="38"/>
      <c r="AJ163" s="38"/>
      <c r="AK163" s="38">
        <v>230800</v>
      </c>
      <c r="AL163" s="38"/>
      <c r="AM163" s="38"/>
      <c r="AN163" s="38"/>
      <c r="AO163" s="38"/>
      <c r="AP163" s="38">
        <v>0</v>
      </c>
      <c r="AQ163" s="38"/>
      <c r="AR163" s="38"/>
      <c r="AS163" s="38"/>
      <c r="AT163" s="38"/>
      <c r="AU163" s="38">
        <v>0</v>
      </c>
      <c r="AV163" s="38"/>
      <c r="AW163" s="38"/>
      <c r="AX163" s="38"/>
      <c r="AY163" s="38"/>
      <c r="AZ163" s="38">
        <f>AP163+AU163</f>
        <v>0</v>
      </c>
      <c r="BA163" s="38"/>
      <c r="BB163" s="38"/>
      <c r="BC163" s="38"/>
      <c r="BD163" s="38">
        <f>IF(AA163=0,0,AP163/AA163*100-100)</f>
        <v>-100</v>
      </c>
      <c r="BE163" s="38"/>
      <c r="BF163" s="38"/>
      <c r="BG163" s="38"/>
      <c r="BH163" s="38"/>
      <c r="BI163" s="38">
        <f>IF(AF163=0,0,AU163/AF163*100-100)</f>
        <v>0</v>
      </c>
      <c r="BJ163" s="38"/>
      <c r="BK163" s="38"/>
      <c r="BL163" s="38"/>
      <c r="BM163" s="38"/>
      <c r="BN163" s="38">
        <f>IF(AK163=0,0,AZ163/AK163*100-100)</f>
        <v>-100</v>
      </c>
      <c r="BO163" s="38"/>
      <c r="BP163" s="38"/>
      <c r="BQ163" s="38"/>
    </row>
    <row r="164" spans="1:80" ht="12.75" customHeight="1" x14ac:dyDescent="0.2">
      <c r="A164" s="43"/>
      <c r="B164" s="43"/>
      <c r="C164" s="175" t="s">
        <v>194</v>
      </c>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c r="BB164" s="189"/>
      <c r="BC164" s="189"/>
      <c r="BD164" s="189"/>
      <c r="BE164" s="189"/>
      <c r="BF164" s="189"/>
      <c r="BG164" s="189"/>
      <c r="BH164" s="189"/>
      <c r="BI164" s="189"/>
      <c r="BJ164" s="189"/>
      <c r="BK164" s="189"/>
      <c r="BL164" s="189"/>
      <c r="BM164" s="189"/>
      <c r="BN164" s="189"/>
      <c r="BO164" s="189"/>
      <c r="BP164" s="189"/>
      <c r="BQ164" s="190"/>
      <c r="CB164" s="1" t="s">
        <v>200</v>
      </c>
    </row>
    <row r="165" spans="1:80" s="170" customFormat="1" ht="15" customHeight="1" x14ac:dyDescent="0.2">
      <c r="A165" s="133"/>
      <c r="B165" s="133"/>
      <c r="C165" s="178" t="s">
        <v>128</v>
      </c>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80"/>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4"/>
    </row>
    <row r="166" spans="1:80" ht="15" customHeight="1" x14ac:dyDescent="0.2">
      <c r="A166" s="43"/>
      <c r="B166" s="43"/>
      <c r="C166" s="175" t="s">
        <v>129</v>
      </c>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6"/>
      <c r="AA166" s="38">
        <v>900</v>
      </c>
      <c r="AB166" s="38"/>
      <c r="AC166" s="38"/>
      <c r="AD166" s="38"/>
      <c r="AE166" s="38"/>
      <c r="AF166" s="38">
        <v>0</v>
      </c>
      <c r="AG166" s="38"/>
      <c r="AH166" s="38"/>
      <c r="AI166" s="38"/>
      <c r="AJ166" s="38"/>
      <c r="AK166" s="38">
        <v>900</v>
      </c>
      <c r="AL166" s="38"/>
      <c r="AM166" s="38"/>
      <c r="AN166" s="38"/>
      <c r="AO166" s="38"/>
      <c r="AP166" s="38">
        <v>0</v>
      </c>
      <c r="AQ166" s="38"/>
      <c r="AR166" s="38"/>
      <c r="AS166" s="38"/>
      <c r="AT166" s="38"/>
      <c r="AU166" s="38">
        <v>0</v>
      </c>
      <c r="AV166" s="38"/>
      <c r="AW166" s="38"/>
      <c r="AX166" s="38"/>
      <c r="AY166" s="38"/>
      <c r="AZ166" s="38">
        <f>AP166+AU166</f>
        <v>0</v>
      </c>
      <c r="BA166" s="38"/>
      <c r="BB166" s="38"/>
      <c r="BC166" s="38"/>
      <c r="BD166" s="38">
        <f>IF(AA166=0,0,AP166/AA166*100-100)</f>
        <v>-100</v>
      </c>
      <c r="BE166" s="38"/>
      <c r="BF166" s="38"/>
      <c r="BG166" s="38"/>
      <c r="BH166" s="38"/>
      <c r="BI166" s="38">
        <f>IF(AF166=0,0,AU166/AF166*100-100)</f>
        <v>0</v>
      </c>
      <c r="BJ166" s="38"/>
      <c r="BK166" s="38"/>
      <c r="BL166" s="38"/>
      <c r="BM166" s="38"/>
      <c r="BN166" s="38">
        <f>IF(AK166=0,0,AZ166/AK166*100-100)</f>
        <v>-100</v>
      </c>
      <c r="BO166" s="38"/>
      <c r="BP166" s="38"/>
      <c r="BQ166" s="38"/>
    </row>
    <row r="167" spans="1:80" ht="12.75" customHeight="1" x14ac:dyDescent="0.2">
      <c r="A167" s="43"/>
      <c r="B167" s="43"/>
      <c r="C167" s="175" t="s">
        <v>194</v>
      </c>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Q167" s="189"/>
      <c r="AR167" s="189"/>
      <c r="AS167" s="189"/>
      <c r="AT167" s="189"/>
      <c r="AU167" s="189"/>
      <c r="AV167" s="189"/>
      <c r="AW167" s="189"/>
      <c r="AX167" s="189"/>
      <c r="AY167" s="189"/>
      <c r="AZ167" s="189"/>
      <c r="BA167" s="189"/>
      <c r="BB167" s="189"/>
      <c r="BC167" s="189"/>
      <c r="BD167" s="189"/>
      <c r="BE167" s="189"/>
      <c r="BF167" s="189"/>
      <c r="BG167" s="189"/>
      <c r="BH167" s="189"/>
      <c r="BI167" s="189"/>
      <c r="BJ167" s="189"/>
      <c r="BK167" s="189"/>
      <c r="BL167" s="189"/>
      <c r="BM167" s="189"/>
      <c r="BN167" s="189"/>
      <c r="BO167" s="189"/>
      <c r="BP167" s="189"/>
      <c r="BQ167" s="190"/>
      <c r="CB167" s="1" t="s">
        <v>201</v>
      </c>
    </row>
    <row r="168" spans="1:80" s="170" customFormat="1" ht="15" customHeight="1" x14ac:dyDescent="0.2">
      <c r="A168" s="133"/>
      <c r="B168" s="133"/>
      <c r="C168" s="178" t="s">
        <v>131</v>
      </c>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80"/>
      <c r="AA168" s="44"/>
      <c r="AB168" s="44"/>
      <c r="AC168" s="44"/>
      <c r="AD168" s="44"/>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4"/>
      <c r="BG168" s="44"/>
      <c r="BH168" s="44"/>
      <c r="BI168" s="44"/>
      <c r="BJ168" s="44"/>
      <c r="BK168" s="44"/>
      <c r="BL168" s="44"/>
      <c r="BM168" s="44"/>
      <c r="BN168" s="44"/>
      <c r="BO168" s="44"/>
      <c r="BP168" s="44"/>
      <c r="BQ168" s="44"/>
    </row>
    <row r="169" spans="1:80" ht="15" customHeight="1" x14ac:dyDescent="0.2">
      <c r="A169" s="43"/>
      <c r="B169" s="43"/>
      <c r="C169" s="175" t="s">
        <v>132</v>
      </c>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6"/>
      <c r="AA169" s="38">
        <v>256.44</v>
      </c>
      <c r="AB169" s="38"/>
      <c r="AC169" s="38"/>
      <c r="AD169" s="38"/>
      <c r="AE169" s="38"/>
      <c r="AF169" s="38">
        <v>0</v>
      </c>
      <c r="AG169" s="38"/>
      <c r="AH169" s="38"/>
      <c r="AI169" s="38"/>
      <c r="AJ169" s="38"/>
      <c r="AK169" s="38">
        <v>256.44</v>
      </c>
      <c r="AL169" s="38"/>
      <c r="AM169" s="38"/>
      <c r="AN169" s="38"/>
      <c r="AO169" s="38"/>
      <c r="AP169" s="38">
        <v>0</v>
      </c>
      <c r="AQ169" s="38"/>
      <c r="AR169" s="38"/>
      <c r="AS169" s="38"/>
      <c r="AT169" s="38"/>
      <c r="AU169" s="38">
        <v>0</v>
      </c>
      <c r="AV169" s="38"/>
      <c r="AW169" s="38"/>
      <c r="AX169" s="38"/>
      <c r="AY169" s="38"/>
      <c r="AZ169" s="38">
        <f>AP169+AU169</f>
        <v>0</v>
      </c>
      <c r="BA169" s="38"/>
      <c r="BB169" s="38"/>
      <c r="BC169" s="38"/>
      <c r="BD169" s="38">
        <f>IF(AA169=0,0,AP169/AA169*100-100)</f>
        <v>-100</v>
      </c>
      <c r="BE169" s="38"/>
      <c r="BF169" s="38"/>
      <c r="BG169" s="38"/>
      <c r="BH169" s="38"/>
      <c r="BI169" s="38">
        <f>IF(AF169=0,0,AU169/AF169*100-100)</f>
        <v>0</v>
      </c>
      <c r="BJ169" s="38"/>
      <c r="BK169" s="38"/>
      <c r="BL169" s="38"/>
      <c r="BM169" s="38"/>
      <c r="BN169" s="38">
        <f>IF(AK169=0,0,AZ169/AK169*100-100)</f>
        <v>-100</v>
      </c>
      <c r="BO169" s="38"/>
      <c r="BP169" s="38"/>
      <c r="BQ169" s="38"/>
    </row>
    <row r="170" spans="1:80" ht="12.75" customHeight="1" x14ac:dyDescent="0.2">
      <c r="A170" s="43"/>
      <c r="B170" s="43"/>
      <c r="C170" s="175" t="s">
        <v>194</v>
      </c>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c r="BB170" s="189"/>
      <c r="BC170" s="189"/>
      <c r="BD170" s="189"/>
      <c r="BE170" s="189"/>
      <c r="BF170" s="189"/>
      <c r="BG170" s="189"/>
      <c r="BH170" s="189"/>
      <c r="BI170" s="189"/>
      <c r="BJ170" s="189"/>
      <c r="BK170" s="189"/>
      <c r="BL170" s="189"/>
      <c r="BM170" s="189"/>
      <c r="BN170" s="189"/>
      <c r="BO170" s="189"/>
      <c r="BP170" s="189"/>
      <c r="BQ170" s="190"/>
      <c r="CB170" s="1" t="s">
        <v>202</v>
      </c>
    </row>
    <row r="171" spans="1:80" s="170" customFormat="1" ht="12.75" customHeight="1" x14ac:dyDescent="0.2">
      <c r="A171" s="133"/>
      <c r="B171" s="133"/>
      <c r="C171" s="184" t="s">
        <v>111</v>
      </c>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7"/>
      <c r="AR171" s="187"/>
      <c r="AS171" s="187"/>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8"/>
      <c r="CB171" s="170" t="s">
        <v>203</v>
      </c>
    </row>
    <row r="172" spans="1:80" s="170" customFormat="1" ht="15" customHeight="1" x14ac:dyDescent="0.2">
      <c r="A172" s="133"/>
      <c r="B172" s="133"/>
      <c r="C172" s="178" t="s">
        <v>124</v>
      </c>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80"/>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row>
    <row r="173" spans="1:80" ht="25.5" customHeight="1" x14ac:dyDescent="0.2">
      <c r="A173" s="43"/>
      <c r="B173" s="43"/>
      <c r="C173" s="175" t="s">
        <v>135</v>
      </c>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6"/>
      <c r="AA173" s="38">
        <v>0</v>
      </c>
      <c r="AB173" s="38"/>
      <c r="AC173" s="38"/>
      <c r="AD173" s="38"/>
      <c r="AE173" s="38"/>
      <c r="AF173" s="38">
        <v>0</v>
      </c>
      <c r="AG173" s="38"/>
      <c r="AH173" s="38"/>
      <c r="AI173" s="38"/>
      <c r="AJ173" s="38"/>
      <c r="AK173" s="38">
        <v>0</v>
      </c>
      <c r="AL173" s="38"/>
      <c r="AM173" s="38"/>
      <c r="AN173" s="38"/>
      <c r="AO173" s="38"/>
      <c r="AP173" s="38">
        <v>0</v>
      </c>
      <c r="AQ173" s="38"/>
      <c r="AR173" s="38"/>
      <c r="AS173" s="38"/>
      <c r="AT173" s="38"/>
      <c r="AU173" s="38">
        <v>7776</v>
      </c>
      <c r="AV173" s="38"/>
      <c r="AW173" s="38"/>
      <c r="AX173" s="38"/>
      <c r="AY173" s="38"/>
      <c r="AZ173" s="38">
        <f>AP173+AU173</f>
        <v>7776</v>
      </c>
      <c r="BA173" s="38"/>
      <c r="BB173" s="38"/>
      <c r="BC173" s="38"/>
      <c r="BD173" s="38">
        <f>IF(AA173=0,0,AP173/AA173*100-100)</f>
        <v>0</v>
      </c>
      <c r="BE173" s="38"/>
      <c r="BF173" s="38"/>
      <c r="BG173" s="38"/>
      <c r="BH173" s="38"/>
      <c r="BI173" s="38">
        <f>IF(AF173=0,0,AU173/AF173*100-100)</f>
        <v>0</v>
      </c>
      <c r="BJ173" s="38"/>
      <c r="BK173" s="38"/>
      <c r="BL173" s="38"/>
      <c r="BM173" s="38"/>
      <c r="BN173" s="38">
        <f>IF(AK173=0,0,AZ173/AK173*100-100)</f>
        <v>0</v>
      </c>
      <c r="BO173" s="38"/>
      <c r="BP173" s="38"/>
      <c r="BQ173" s="38"/>
    </row>
    <row r="174" spans="1:80" s="170" customFormat="1" ht="15" customHeight="1" x14ac:dyDescent="0.2">
      <c r="A174" s="133"/>
      <c r="B174" s="133"/>
      <c r="C174" s="178" t="s">
        <v>128</v>
      </c>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80"/>
      <c r="AA174" s="44"/>
      <c r="AB174" s="44"/>
      <c r="AC174" s="44"/>
      <c r="AD174" s="44"/>
      <c r="AE174" s="44"/>
      <c r="AF174" s="44"/>
      <c r="AG174" s="44"/>
      <c r="AH174" s="44"/>
      <c r="AI174" s="44"/>
      <c r="AJ174" s="44"/>
      <c r="AK174" s="44"/>
      <c r="AL174" s="44"/>
      <c r="AM174" s="44"/>
      <c r="AN174" s="44"/>
      <c r="AO174" s="44"/>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row>
    <row r="175" spans="1:80" ht="15" customHeight="1" x14ac:dyDescent="0.2">
      <c r="A175" s="43"/>
      <c r="B175" s="43"/>
      <c r="C175" s="175" t="s">
        <v>136</v>
      </c>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6"/>
      <c r="AA175" s="38">
        <v>0</v>
      </c>
      <c r="AB175" s="38"/>
      <c r="AC175" s="38"/>
      <c r="AD175" s="38"/>
      <c r="AE175" s="38"/>
      <c r="AF175" s="38">
        <v>0</v>
      </c>
      <c r="AG175" s="38"/>
      <c r="AH175" s="38"/>
      <c r="AI175" s="38"/>
      <c r="AJ175" s="38"/>
      <c r="AK175" s="38">
        <v>0</v>
      </c>
      <c r="AL175" s="38"/>
      <c r="AM175" s="38"/>
      <c r="AN175" s="38"/>
      <c r="AO175" s="38"/>
      <c r="AP175" s="38">
        <v>0</v>
      </c>
      <c r="AQ175" s="38"/>
      <c r="AR175" s="38"/>
      <c r="AS175" s="38"/>
      <c r="AT175" s="38"/>
      <c r="AU175" s="38">
        <v>1</v>
      </c>
      <c r="AV175" s="38"/>
      <c r="AW175" s="38"/>
      <c r="AX175" s="38"/>
      <c r="AY175" s="38"/>
      <c r="AZ175" s="38">
        <f>AP175+AU175</f>
        <v>1</v>
      </c>
      <c r="BA175" s="38"/>
      <c r="BB175" s="38"/>
      <c r="BC175" s="38"/>
      <c r="BD175" s="38">
        <f>IF(AA175=0,0,AP175/AA175*100-100)</f>
        <v>0</v>
      </c>
      <c r="BE175" s="38"/>
      <c r="BF175" s="38"/>
      <c r="BG175" s="38"/>
      <c r="BH175" s="38"/>
      <c r="BI175" s="38">
        <f>IF(AF175=0,0,AU175/AF175*100-100)</f>
        <v>0</v>
      </c>
      <c r="BJ175" s="38"/>
      <c r="BK175" s="38"/>
      <c r="BL175" s="38"/>
      <c r="BM175" s="38"/>
      <c r="BN175" s="38">
        <f>IF(AK175=0,0,AZ175/AK175*100-100)</f>
        <v>0</v>
      </c>
      <c r="BO175" s="38"/>
      <c r="BP175" s="38"/>
      <c r="BQ175" s="38"/>
    </row>
    <row r="176" spans="1:80" s="170" customFormat="1" ht="15" customHeight="1" x14ac:dyDescent="0.2">
      <c r="A176" s="133"/>
      <c r="B176" s="133"/>
      <c r="C176" s="178" t="s">
        <v>131</v>
      </c>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80"/>
      <c r="AA176" s="44"/>
      <c r="AB176" s="44"/>
      <c r="AC176" s="44"/>
      <c r="AD176" s="44"/>
      <c r="AE176" s="44"/>
      <c r="AF176" s="44"/>
      <c r="AG176" s="44"/>
      <c r="AH176" s="44"/>
      <c r="AI176" s="44"/>
      <c r="AJ176" s="44"/>
      <c r="AK176" s="44"/>
      <c r="AL176" s="44"/>
      <c r="AM176" s="44"/>
      <c r="AN176" s="44"/>
      <c r="AO176" s="44"/>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row>
    <row r="177" spans="1:80" ht="15" customHeight="1" x14ac:dyDescent="0.2">
      <c r="A177" s="43"/>
      <c r="B177" s="43"/>
      <c r="C177" s="175" t="s">
        <v>137</v>
      </c>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6"/>
      <c r="AA177" s="38">
        <v>0</v>
      </c>
      <c r="AB177" s="38"/>
      <c r="AC177" s="38"/>
      <c r="AD177" s="38"/>
      <c r="AE177" s="38"/>
      <c r="AF177" s="38">
        <v>0</v>
      </c>
      <c r="AG177" s="38"/>
      <c r="AH177" s="38"/>
      <c r="AI177" s="38"/>
      <c r="AJ177" s="38"/>
      <c r="AK177" s="38">
        <v>0</v>
      </c>
      <c r="AL177" s="38"/>
      <c r="AM177" s="38"/>
      <c r="AN177" s="38"/>
      <c r="AO177" s="38"/>
      <c r="AP177" s="38">
        <v>0</v>
      </c>
      <c r="AQ177" s="38"/>
      <c r="AR177" s="38"/>
      <c r="AS177" s="38"/>
      <c r="AT177" s="38"/>
      <c r="AU177" s="38">
        <v>7776</v>
      </c>
      <c r="AV177" s="38"/>
      <c r="AW177" s="38"/>
      <c r="AX177" s="38"/>
      <c r="AY177" s="38"/>
      <c r="AZ177" s="38">
        <f>AP177+AU177</f>
        <v>7776</v>
      </c>
      <c r="BA177" s="38"/>
      <c r="BB177" s="38"/>
      <c r="BC177" s="38"/>
      <c r="BD177" s="38">
        <f>IF(AA177=0,0,AP177/AA177*100-100)</f>
        <v>0</v>
      </c>
      <c r="BE177" s="38"/>
      <c r="BF177" s="38"/>
      <c r="BG177" s="38"/>
      <c r="BH177" s="38"/>
      <c r="BI177" s="38">
        <f>IF(AF177=0,0,AU177/AF177*100-100)</f>
        <v>0</v>
      </c>
      <c r="BJ177" s="38"/>
      <c r="BK177" s="38"/>
      <c r="BL177" s="38"/>
      <c r="BM177" s="38"/>
      <c r="BN177" s="38">
        <f>IF(AK177=0,0,AZ177/AK177*100-100)</f>
        <v>0</v>
      </c>
      <c r="BO177" s="38"/>
      <c r="BP177" s="38"/>
      <c r="BQ177" s="38"/>
    </row>
    <row r="178" spans="1:80" s="170" customFormat="1" ht="12.75" customHeight="1" x14ac:dyDescent="0.2">
      <c r="A178" s="133"/>
      <c r="B178" s="133"/>
      <c r="C178" s="184" t="s">
        <v>113</v>
      </c>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7"/>
      <c r="AR178" s="187"/>
      <c r="AS178" s="187"/>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8"/>
      <c r="CB178" s="170" t="s">
        <v>204</v>
      </c>
    </row>
    <row r="179" spans="1:80" s="170" customFormat="1" ht="15" customHeight="1" x14ac:dyDescent="0.2">
      <c r="A179" s="133"/>
      <c r="B179" s="133"/>
      <c r="C179" s="178" t="s">
        <v>124</v>
      </c>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80"/>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row>
    <row r="180" spans="1:80" ht="15" customHeight="1" x14ac:dyDescent="0.2">
      <c r="A180" s="43"/>
      <c r="B180" s="43"/>
      <c r="C180" s="175" t="s">
        <v>139</v>
      </c>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6"/>
      <c r="AA180" s="38">
        <v>0</v>
      </c>
      <c r="AB180" s="38"/>
      <c r="AC180" s="38"/>
      <c r="AD180" s="38"/>
      <c r="AE180" s="38"/>
      <c r="AF180" s="38">
        <v>12913</v>
      </c>
      <c r="AG180" s="38"/>
      <c r="AH180" s="38"/>
      <c r="AI180" s="38"/>
      <c r="AJ180" s="38"/>
      <c r="AK180" s="38">
        <v>12913</v>
      </c>
      <c r="AL180" s="38"/>
      <c r="AM180" s="38"/>
      <c r="AN180" s="38"/>
      <c r="AO180" s="38"/>
      <c r="AP180" s="38">
        <v>0</v>
      </c>
      <c r="AQ180" s="38"/>
      <c r="AR180" s="38"/>
      <c r="AS180" s="38"/>
      <c r="AT180" s="38"/>
      <c r="AU180" s="38">
        <v>0</v>
      </c>
      <c r="AV180" s="38"/>
      <c r="AW180" s="38"/>
      <c r="AX180" s="38"/>
      <c r="AY180" s="38"/>
      <c r="AZ180" s="38">
        <f>AP180+AU180</f>
        <v>0</v>
      </c>
      <c r="BA180" s="38"/>
      <c r="BB180" s="38"/>
      <c r="BC180" s="38"/>
      <c r="BD180" s="38">
        <f>IF(AA180=0,0,AP180/AA180*100-100)</f>
        <v>0</v>
      </c>
      <c r="BE180" s="38"/>
      <c r="BF180" s="38"/>
      <c r="BG180" s="38"/>
      <c r="BH180" s="38"/>
      <c r="BI180" s="38">
        <f>IF(AF180=0,0,AU180/AF180*100-100)</f>
        <v>-100</v>
      </c>
      <c r="BJ180" s="38"/>
      <c r="BK180" s="38"/>
      <c r="BL180" s="38"/>
      <c r="BM180" s="38"/>
      <c r="BN180" s="38">
        <f>IF(AK180=0,0,AZ180/AK180*100-100)</f>
        <v>-100</v>
      </c>
      <c r="BO180" s="38"/>
      <c r="BP180" s="38"/>
      <c r="BQ180" s="38"/>
    </row>
    <row r="181" spans="1:80" ht="12.75" customHeight="1" x14ac:dyDescent="0.2">
      <c r="A181" s="43"/>
      <c r="B181" s="43"/>
      <c r="C181" s="175" t="s">
        <v>194</v>
      </c>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90"/>
      <c r="CB181" s="1" t="s">
        <v>205</v>
      </c>
    </row>
    <row r="182" spans="1:80" ht="15" customHeight="1" x14ac:dyDescent="0.2">
      <c r="A182" s="43"/>
      <c r="B182" s="43"/>
      <c r="C182" s="175" t="s">
        <v>139</v>
      </c>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6"/>
      <c r="AA182" s="38">
        <v>0</v>
      </c>
      <c r="AB182" s="38"/>
      <c r="AC182" s="38"/>
      <c r="AD182" s="38"/>
      <c r="AE182" s="38"/>
      <c r="AF182" s="38">
        <v>0</v>
      </c>
      <c r="AG182" s="38"/>
      <c r="AH182" s="38"/>
      <c r="AI182" s="38"/>
      <c r="AJ182" s="38"/>
      <c r="AK182" s="38">
        <v>0</v>
      </c>
      <c r="AL182" s="38"/>
      <c r="AM182" s="38"/>
      <c r="AN182" s="38"/>
      <c r="AO182" s="38"/>
      <c r="AP182" s="38">
        <v>0</v>
      </c>
      <c r="AQ182" s="38"/>
      <c r="AR182" s="38"/>
      <c r="AS182" s="38"/>
      <c r="AT182" s="38"/>
      <c r="AU182" s="38">
        <v>266000</v>
      </c>
      <c r="AV182" s="38"/>
      <c r="AW182" s="38"/>
      <c r="AX182" s="38"/>
      <c r="AY182" s="38"/>
      <c r="AZ182" s="38">
        <f>AP182+AU182</f>
        <v>266000</v>
      </c>
      <c r="BA182" s="38"/>
      <c r="BB182" s="38"/>
      <c r="BC182" s="38"/>
      <c r="BD182" s="38">
        <f>IF(AA182=0,0,AP182/AA182*100-100)</f>
        <v>0</v>
      </c>
      <c r="BE182" s="38"/>
      <c r="BF182" s="38"/>
      <c r="BG182" s="38"/>
      <c r="BH182" s="38"/>
      <c r="BI182" s="38">
        <f>IF(AF182=0,0,AU182/AF182*100-100)</f>
        <v>0</v>
      </c>
      <c r="BJ182" s="38"/>
      <c r="BK182" s="38"/>
      <c r="BL182" s="38"/>
      <c r="BM182" s="38"/>
      <c r="BN182" s="38">
        <f>IF(AK182=0,0,AZ182/AK182*100-100)</f>
        <v>0</v>
      </c>
      <c r="BO182" s="38"/>
      <c r="BP182" s="38"/>
      <c r="BQ182" s="38"/>
    </row>
    <row r="183" spans="1:80" s="170" customFormat="1" ht="15" customHeight="1" x14ac:dyDescent="0.2">
      <c r="A183" s="133"/>
      <c r="B183" s="133"/>
      <c r="C183" s="178" t="s">
        <v>128</v>
      </c>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80"/>
      <c r="AA183" s="44"/>
      <c r="AB183" s="44"/>
      <c r="AC183" s="44"/>
      <c r="AD183" s="44"/>
      <c r="AE183" s="44"/>
      <c r="AF183" s="44"/>
      <c r="AG183" s="44"/>
      <c r="AH183" s="44"/>
      <c r="AI183" s="44"/>
      <c r="AJ183" s="44"/>
      <c r="AK183" s="44"/>
      <c r="AL183" s="44"/>
      <c r="AM183" s="44"/>
      <c r="AN183" s="44"/>
      <c r="AO183" s="44"/>
      <c r="AP183" s="44"/>
      <c r="AQ183" s="44"/>
      <c r="AR183" s="44"/>
      <c r="AS183" s="44"/>
      <c r="AT183" s="44"/>
      <c r="AU183" s="44"/>
      <c r="AV183" s="44"/>
      <c r="AW183" s="44"/>
      <c r="AX183" s="44"/>
      <c r="AY183" s="44"/>
      <c r="AZ183" s="44"/>
      <c r="BA183" s="44"/>
      <c r="BB183" s="44"/>
      <c r="BC183" s="44"/>
      <c r="BD183" s="44"/>
      <c r="BE183" s="44"/>
      <c r="BF183" s="44"/>
      <c r="BG183" s="44"/>
      <c r="BH183" s="44"/>
      <c r="BI183" s="44"/>
      <c r="BJ183" s="44"/>
      <c r="BK183" s="44"/>
      <c r="BL183" s="44"/>
      <c r="BM183" s="44"/>
      <c r="BN183" s="44"/>
      <c r="BO183" s="44"/>
      <c r="BP183" s="44"/>
      <c r="BQ183" s="44"/>
    </row>
    <row r="184" spans="1:80" ht="15" customHeight="1" x14ac:dyDescent="0.2">
      <c r="A184" s="43"/>
      <c r="B184" s="43"/>
      <c r="C184" s="175" t="s">
        <v>206</v>
      </c>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6"/>
      <c r="AA184" s="38">
        <v>0</v>
      </c>
      <c r="AB184" s="38"/>
      <c r="AC184" s="38"/>
      <c r="AD184" s="38"/>
      <c r="AE184" s="38"/>
      <c r="AF184" s="38">
        <v>1</v>
      </c>
      <c r="AG184" s="38"/>
      <c r="AH184" s="38"/>
      <c r="AI184" s="38"/>
      <c r="AJ184" s="38"/>
      <c r="AK184" s="38">
        <v>1</v>
      </c>
      <c r="AL184" s="38"/>
      <c r="AM184" s="38"/>
      <c r="AN184" s="38"/>
      <c r="AO184" s="38"/>
      <c r="AP184" s="38">
        <v>0</v>
      </c>
      <c r="AQ184" s="38"/>
      <c r="AR184" s="38"/>
      <c r="AS184" s="38"/>
      <c r="AT184" s="38"/>
      <c r="AU184" s="38">
        <v>0</v>
      </c>
      <c r="AV184" s="38"/>
      <c r="AW184" s="38"/>
      <c r="AX184" s="38"/>
      <c r="AY184" s="38"/>
      <c r="AZ184" s="38">
        <f>AP184+AU184</f>
        <v>0</v>
      </c>
      <c r="BA184" s="38"/>
      <c r="BB184" s="38"/>
      <c r="BC184" s="38"/>
      <c r="BD184" s="38">
        <f>IF(AA184=0,0,AP184/AA184*100-100)</f>
        <v>0</v>
      </c>
      <c r="BE184" s="38"/>
      <c r="BF184" s="38"/>
      <c r="BG184" s="38"/>
      <c r="BH184" s="38"/>
      <c r="BI184" s="38">
        <f>IF(AF184=0,0,AU184/AF184*100-100)</f>
        <v>-100</v>
      </c>
      <c r="BJ184" s="38"/>
      <c r="BK184" s="38"/>
      <c r="BL184" s="38"/>
      <c r="BM184" s="38"/>
      <c r="BN184" s="38">
        <f>IF(AK184=0,0,AZ184/AK184*100-100)</f>
        <v>-100</v>
      </c>
      <c r="BO184" s="38"/>
      <c r="BP184" s="38"/>
      <c r="BQ184" s="38"/>
    </row>
    <row r="185" spans="1:80" ht="12.75" customHeight="1" x14ac:dyDescent="0.2">
      <c r="A185" s="43"/>
      <c r="B185" s="43"/>
      <c r="C185" s="175" t="s">
        <v>194</v>
      </c>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c r="BB185" s="189"/>
      <c r="BC185" s="189"/>
      <c r="BD185" s="189"/>
      <c r="BE185" s="189"/>
      <c r="BF185" s="189"/>
      <c r="BG185" s="189"/>
      <c r="BH185" s="189"/>
      <c r="BI185" s="189"/>
      <c r="BJ185" s="189"/>
      <c r="BK185" s="189"/>
      <c r="BL185" s="189"/>
      <c r="BM185" s="189"/>
      <c r="BN185" s="189"/>
      <c r="BO185" s="189"/>
      <c r="BP185" s="189"/>
      <c r="BQ185" s="190"/>
      <c r="CB185" s="1" t="s">
        <v>207</v>
      </c>
    </row>
    <row r="186" spans="1:80" ht="15" customHeight="1" x14ac:dyDescent="0.2">
      <c r="A186" s="43"/>
      <c r="B186" s="43"/>
      <c r="C186" s="175" t="s">
        <v>142</v>
      </c>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6"/>
      <c r="AA186" s="38">
        <v>0</v>
      </c>
      <c r="AB186" s="38"/>
      <c r="AC186" s="38"/>
      <c r="AD186" s="38"/>
      <c r="AE186" s="38"/>
      <c r="AF186" s="38">
        <v>0</v>
      </c>
      <c r="AG186" s="38"/>
      <c r="AH186" s="38"/>
      <c r="AI186" s="38"/>
      <c r="AJ186" s="38"/>
      <c r="AK186" s="38">
        <v>0</v>
      </c>
      <c r="AL186" s="38"/>
      <c r="AM186" s="38"/>
      <c r="AN186" s="38"/>
      <c r="AO186" s="38"/>
      <c r="AP186" s="38">
        <v>0</v>
      </c>
      <c r="AQ186" s="38"/>
      <c r="AR186" s="38"/>
      <c r="AS186" s="38"/>
      <c r="AT186" s="38"/>
      <c r="AU186" s="38">
        <v>6</v>
      </c>
      <c r="AV186" s="38"/>
      <c r="AW186" s="38"/>
      <c r="AX186" s="38"/>
      <c r="AY186" s="38"/>
      <c r="AZ186" s="38">
        <f>AP186+AU186</f>
        <v>6</v>
      </c>
      <c r="BA186" s="38"/>
      <c r="BB186" s="38"/>
      <c r="BC186" s="38"/>
      <c r="BD186" s="38">
        <f>IF(AA186=0,0,AP186/AA186*100-100)</f>
        <v>0</v>
      </c>
      <c r="BE186" s="38"/>
      <c r="BF186" s="38"/>
      <c r="BG186" s="38"/>
      <c r="BH186" s="38"/>
      <c r="BI186" s="38">
        <f>IF(AF186=0,0,AU186/AF186*100-100)</f>
        <v>0</v>
      </c>
      <c r="BJ186" s="38"/>
      <c r="BK186" s="38"/>
      <c r="BL186" s="38"/>
      <c r="BM186" s="38"/>
      <c r="BN186" s="38">
        <f>IF(AK186=0,0,AZ186/AK186*100-100)</f>
        <v>0</v>
      </c>
      <c r="BO186" s="38"/>
      <c r="BP186" s="38"/>
      <c r="BQ186" s="38"/>
    </row>
    <row r="187" spans="1:80" s="170" customFormat="1" ht="15" customHeight="1" x14ac:dyDescent="0.2">
      <c r="A187" s="133"/>
      <c r="B187" s="133"/>
      <c r="C187" s="178" t="s">
        <v>131</v>
      </c>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80"/>
      <c r="AA187" s="44"/>
      <c r="AB187" s="44"/>
      <c r="AC187" s="44"/>
      <c r="AD187" s="44"/>
      <c r="AE187" s="44"/>
      <c r="AF187" s="44"/>
      <c r="AG187" s="44"/>
      <c r="AH187" s="44"/>
      <c r="AI187" s="44"/>
      <c r="AJ187" s="44"/>
      <c r="AK187" s="44"/>
      <c r="AL187" s="44"/>
      <c r="AM187" s="44"/>
      <c r="AN187" s="44"/>
      <c r="AO187" s="44"/>
      <c r="AP187" s="44"/>
      <c r="AQ187" s="44"/>
      <c r="AR187" s="44"/>
      <c r="AS187" s="44"/>
      <c r="AT187" s="44"/>
      <c r="AU187" s="44"/>
      <c r="AV187" s="44"/>
      <c r="AW187" s="44"/>
      <c r="AX187" s="44"/>
      <c r="AY187" s="44"/>
      <c r="AZ187" s="44"/>
      <c r="BA187" s="44"/>
      <c r="BB187" s="44"/>
      <c r="BC187" s="44"/>
      <c r="BD187" s="44"/>
      <c r="BE187" s="44"/>
      <c r="BF187" s="44"/>
      <c r="BG187" s="44"/>
      <c r="BH187" s="44"/>
      <c r="BI187" s="44"/>
      <c r="BJ187" s="44"/>
      <c r="BK187" s="44"/>
      <c r="BL187" s="44"/>
      <c r="BM187" s="44"/>
      <c r="BN187" s="44"/>
      <c r="BO187" s="44"/>
      <c r="BP187" s="44"/>
      <c r="BQ187" s="44"/>
    </row>
    <row r="188" spans="1:80" ht="15" customHeight="1" x14ac:dyDescent="0.2">
      <c r="A188" s="43"/>
      <c r="B188" s="43"/>
      <c r="C188" s="175" t="s">
        <v>208</v>
      </c>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6"/>
      <c r="AA188" s="38">
        <v>0</v>
      </c>
      <c r="AB188" s="38"/>
      <c r="AC188" s="38"/>
      <c r="AD188" s="38"/>
      <c r="AE188" s="38"/>
      <c r="AF188" s="38">
        <v>12913</v>
      </c>
      <c r="AG188" s="38"/>
      <c r="AH188" s="38"/>
      <c r="AI188" s="38"/>
      <c r="AJ188" s="38"/>
      <c r="AK188" s="38">
        <v>12913</v>
      </c>
      <c r="AL188" s="38"/>
      <c r="AM188" s="38"/>
      <c r="AN188" s="38"/>
      <c r="AO188" s="38"/>
      <c r="AP188" s="38">
        <v>0</v>
      </c>
      <c r="AQ188" s="38"/>
      <c r="AR188" s="38"/>
      <c r="AS188" s="38"/>
      <c r="AT188" s="38"/>
      <c r="AU188" s="38">
        <v>0</v>
      </c>
      <c r="AV188" s="38"/>
      <c r="AW188" s="38"/>
      <c r="AX188" s="38"/>
      <c r="AY188" s="38"/>
      <c r="AZ188" s="38">
        <f>AP188+AU188</f>
        <v>0</v>
      </c>
      <c r="BA188" s="38"/>
      <c r="BB188" s="38"/>
      <c r="BC188" s="38"/>
      <c r="BD188" s="38">
        <f>IF(AA188=0,0,AP188/AA188*100-100)</f>
        <v>0</v>
      </c>
      <c r="BE188" s="38"/>
      <c r="BF188" s="38"/>
      <c r="BG188" s="38"/>
      <c r="BH188" s="38"/>
      <c r="BI188" s="38">
        <f>IF(AF188=0,0,AU188/AF188*100-100)</f>
        <v>-100</v>
      </c>
      <c r="BJ188" s="38"/>
      <c r="BK188" s="38"/>
      <c r="BL188" s="38"/>
      <c r="BM188" s="38"/>
      <c r="BN188" s="38">
        <f>IF(AK188=0,0,AZ188/AK188*100-100)</f>
        <v>-100</v>
      </c>
      <c r="BO188" s="38"/>
      <c r="BP188" s="38"/>
      <c r="BQ188" s="38"/>
    </row>
    <row r="189" spans="1:80" ht="12.75" customHeight="1" x14ac:dyDescent="0.2">
      <c r="A189" s="43"/>
      <c r="B189" s="43"/>
      <c r="C189" s="175" t="s">
        <v>194</v>
      </c>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Q189" s="189"/>
      <c r="AR189" s="189"/>
      <c r="AS189" s="189"/>
      <c r="AT189" s="189"/>
      <c r="AU189" s="189"/>
      <c r="AV189" s="189"/>
      <c r="AW189" s="189"/>
      <c r="AX189" s="189"/>
      <c r="AY189" s="189"/>
      <c r="AZ189" s="189"/>
      <c r="BA189" s="189"/>
      <c r="BB189" s="189"/>
      <c r="BC189" s="189"/>
      <c r="BD189" s="189"/>
      <c r="BE189" s="189"/>
      <c r="BF189" s="189"/>
      <c r="BG189" s="189"/>
      <c r="BH189" s="189"/>
      <c r="BI189" s="189"/>
      <c r="BJ189" s="189"/>
      <c r="BK189" s="189"/>
      <c r="BL189" s="189"/>
      <c r="BM189" s="189"/>
      <c r="BN189" s="189"/>
      <c r="BO189" s="189"/>
      <c r="BP189" s="189"/>
      <c r="BQ189" s="190"/>
      <c r="CB189" s="1" t="s">
        <v>209</v>
      </c>
    </row>
    <row r="190" spans="1:80" ht="15" customHeight="1" x14ac:dyDescent="0.2">
      <c r="A190" s="43"/>
      <c r="B190" s="43"/>
      <c r="C190" s="175" t="s">
        <v>144</v>
      </c>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6"/>
      <c r="AA190" s="38">
        <v>0</v>
      </c>
      <c r="AB190" s="38"/>
      <c r="AC190" s="38"/>
      <c r="AD190" s="38"/>
      <c r="AE190" s="38"/>
      <c r="AF190" s="38">
        <v>0</v>
      </c>
      <c r="AG190" s="38"/>
      <c r="AH190" s="38"/>
      <c r="AI190" s="38"/>
      <c r="AJ190" s="38"/>
      <c r="AK190" s="38">
        <v>0</v>
      </c>
      <c r="AL190" s="38"/>
      <c r="AM190" s="38"/>
      <c r="AN190" s="38"/>
      <c r="AO190" s="38"/>
      <c r="AP190" s="38">
        <v>0</v>
      </c>
      <c r="AQ190" s="38"/>
      <c r="AR190" s="38"/>
      <c r="AS190" s="38"/>
      <c r="AT190" s="38"/>
      <c r="AU190" s="38">
        <v>44333</v>
      </c>
      <c r="AV190" s="38"/>
      <c r="AW190" s="38"/>
      <c r="AX190" s="38"/>
      <c r="AY190" s="38"/>
      <c r="AZ190" s="38">
        <f>AP190+AU190</f>
        <v>44333</v>
      </c>
      <c r="BA190" s="38"/>
      <c r="BB190" s="38"/>
      <c r="BC190" s="38"/>
      <c r="BD190" s="38">
        <f>IF(AA190=0,0,AP190/AA190*100-100)</f>
        <v>0</v>
      </c>
      <c r="BE190" s="38"/>
      <c r="BF190" s="38"/>
      <c r="BG190" s="38"/>
      <c r="BH190" s="38"/>
      <c r="BI190" s="38">
        <f>IF(AF190=0,0,AU190/AF190*100-100)</f>
        <v>0</v>
      </c>
      <c r="BJ190" s="38"/>
      <c r="BK190" s="38"/>
      <c r="BL190" s="38"/>
      <c r="BM190" s="38"/>
      <c r="BN190" s="38">
        <f>IF(AK190=0,0,AZ190/AK190*100-100)</f>
        <v>0</v>
      </c>
      <c r="BO190" s="38"/>
      <c r="BP190" s="38"/>
      <c r="BQ190" s="38"/>
    </row>
    <row r="191" spans="1:80" s="170" customFormat="1" ht="12.75" customHeight="1" x14ac:dyDescent="0.2">
      <c r="A191" s="133"/>
      <c r="B191" s="133"/>
      <c r="C191" s="184" t="s">
        <v>162</v>
      </c>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7"/>
      <c r="AR191" s="187"/>
      <c r="AS191" s="187"/>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8"/>
      <c r="CB191" s="170" t="s">
        <v>210</v>
      </c>
    </row>
    <row r="192" spans="1:80" s="170" customFormat="1" ht="15" customHeight="1" x14ac:dyDescent="0.2">
      <c r="A192" s="133"/>
      <c r="B192" s="133"/>
      <c r="C192" s="178" t="s">
        <v>124</v>
      </c>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80"/>
      <c r="AA192" s="44"/>
      <c r="AB192" s="44"/>
      <c r="AC192" s="44"/>
      <c r="AD192" s="44"/>
      <c r="AE192" s="44"/>
      <c r="AF192" s="44"/>
      <c r="AG192" s="44"/>
      <c r="AH192" s="44"/>
      <c r="AI192" s="44"/>
      <c r="AJ192" s="44"/>
      <c r="AK192" s="44"/>
      <c r="AL192" s="44"/>
      <c r="AM192" s="44"/>
      <c r="AN192" s="44"/>
      <c r="AO192" s="44"/>
      <c r="AP192" s="44"/>
      <c r="AQ192" s="44"/>
      <c r="AR192" s="44"/>
      <c r="AS192" s="44"/>
      <c r="AT192" s="44"/>
      <c r="AU192" s="44"/>
      <c r="AV192" s="44"/>
      <c r="AW192" s="44"/>
      <c r="AX192" s="44"/>
      <c r="AY192" s="44"/>
      <c r="AZ192" s="44"/>
      <c r="BA192" s="44"/>
      <c r="BB192" s="44"/>
      <c r="BC192" s="44"/>
      <c r="BD192" s="44"/>
      <c r="BE192" s="44"/>
      <c r="BF192" s="44"/>
      <c r="BG192" s="44"/>
      <c r="BH192" s="44"/>
      <c r="BI192" s="44"/>
      <c r="BJ192" s="44"/>
      <c r="BK192" s="44"/>
      <c r="BL192" s="44"/>
      <c r="BM192" s="44"/>
      <c r="BN192" s="44"/>
      <c r="BO192" s="44"/>
      <c r="BP192" s="44"/>
      <c r="BQ192" s="44"/>
    </row>
    <row r="193" spans="1:80" ht="15" customHeight="1" x14ac:dyDescent="0.2">
      <c r="A193" s="43"/>
      <c r="B193" s="43"/>
      <c r="C193" s="175" t="s">
        <v>211</v>
      </c>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6"/>
      <c r="AA193" s="38">
        <v>20800</v>
      </c>
      <c r="AB193" s="38"/>
      <c r="AC193" s="38"/>
      <c r="AD193" s="38"/>
      <c r="AE193" s="38"/>
      <c r="AF193" s="38">
        <v>0</v>
      </c>
      <c r="AG193" s="38"/>
      <c r="AH193" s="38"/>
      <c r="AI193" s="38"/>
      <c r="AJ193" s="38"/>
      <c r="AK193" s="38">
        <v>20800</v>
      </c>
      <c r="AL193" s="38"/>
      <c r="AM193" s="38"/>
      <c r="AN193" s="38"/>
      <c r="AO193" s="38"/>
      <c r="AP193" s="38">
        <v>0</v>
      </c>
      <c r="AQ193" s="38"/>
      <c r="AR193" s="38"/>
      <c r="AS193" s="38"/>
      <c r="AT193" s="38"/>
      <c r="AU193" s="38">
        <v>0</v>
      </c>
      <c r="AV193" s="38"/>
      <c r="AW193" s="38"/>
      <c r="AX193" s="38"/>
      <c r="AY193" s="38"/>
      <c r="AZ193" s="38">
        <f>AP193+AU193</f>
        <v>0</v>
      </c>
      <c r="BA193" s="38"/>
      <c r="BB193" s="38"/>
      <c r="BC193" s="38"/>
      <c r="BD193" s="38">
        <f>IF(AA193=0,0,AP193/AA193*100-100)</f>
        <v>-100</v>
      </c>
      <c r="BE193" s="38"/>
      <c r="BF193" s="38"/>
      <c r="BG193" s="38"/>
      <c r="BH193" s="38"/>
      <c r="BI193" s="38">
        <f>IF(AF193=0,0,AU193/AF193*100-100)</f>
        <v>0</v>
      </c>
      <c r="BJ193" s="38"/>
      <c r="BK193" s="38"/>
      <c r="BL193" s="38"/>
      <c r="BM193" s="38"/>
      <c r="BN193" s="38">
        <f>IF(AK193=0,0,AZ193/AK193*100-100)</f>
        <v>-100</v>
      </c>
      <c r="BO193" s="38"/>
      <c r="BP193" s="38"/>
      <c r="BQ193" s="38"/>
    </row>
    <row r="194" spans="1:80" ht="12.75" customHeight="1" x14ac:dyDescent="0.2">
      <c r="A194" s="43"/>
      <c r="B194" s="43"/>
      <c r="C194" s="175" t="s">
        <v>194</v>
      </c>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Q194" s="189"/>
      <c r="AR194" s="189"/>
      <c r="AS194" s="189"/>
      <c r="AT194" s="189"/>
      <c r="AU194" s="189"/>
      <c r="AV194" s="189"/>
      <c r="AW194" s="189"/>
      <c r="AX194" s="189"/>
      <c r="AY194" s="189"/>
      <c r="AZ194" s="189"/>
      <c r="BA194" s="189"/>
      <c r="BB194" s="189"/>
      <c r="BC194" s="189"/>
      <c r="BD194" s="189"/>
      <c r="BE194" s="189"/>
      <c r="BF194" s="189"/>
      <c r="BG194" s="189"/>
      <c r="BH194" s="189"/>
      <c r="BI194" s="189"/>
      <c r="BJ194" s="189"/>
      <c r="BK194" s="189"/>
      <c r="BL194" s="189"/>
      <c r="BM194" s="189"/>
      <c r="BN194" s="189"/>
      <c r="BO194" s="189"/>
      <c r="BP194" s="189"/>
      <c r="BQ194" s="190"/>
      <c r="CB194" s="1" t="s">
        <v>212</v>
      </c>
    </row>
    <row r="195" spans="1:80" s="170" customFormat="1" ht="15" customHeight="1" x14ac:dyDescent="0.2">
      <c r="A195" s="133"/>
      <c r="B195" s="133"/>
      <c r="C195" s="178" t="s">
        <v>128</v>
      </c>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80"/>
      <c r="AA195" s="44"/>
      <c r="AB195" s="44"/>
      <c r="AC195" s="44"/>
      <c r="AD195" s="44"/>
      <c r="AE195" s="44"/>
      <c r="AF195" s="44"/>
      <c r="AG195" s="44"/>
      <c r="AH195" s="44"/>
      <c r="AI195" s="44"/>
      <c r="AJ195" s="44"/>
      <c r="AK195" s="44"/>
      <c r="AL195" s="44"/>
      <c r="AM195" s="44"/>
      <c r="AN195" s="44"/>
      <c r="AO195" s="44"/>
      <c r="AP195" s="44"/>
      <c r="AQ195" s="44"/>
      <c r="AR195" s="44"/>
      <c r="AS195" s="44"/>
      <c r="AT195" s="44"/>
      <c r="AU195" s="44"/>
      <c r="AV195" s="44"/>
      <c r="AW195" s="44"/>
      <c r="AX195" s="44"/>
      <c r="AY195" s="44"/>
      <c r="AZ195" s="44"/>
      <c r="BA195" s="44"/>
      <c r="BB195" s="44"/>
      <c r="BC195" s="44"/>
      <c r="BD195" s="44"/>
      <c r="BE195" s="44"/>
      <c r="BF195" s="44"/>
      <c r="BG195" s="44"/>
      <c r="BH195" s="44"/>
      <c r="BI195" s="44"/>
      <c r="BJ195" s="44"/>
      <c r="BK195" s="44"/>
      <c r="BL195" s="44"/>
      <c r="BM195" s="44"/>
      <c r="BN195" s="44"/>
      <c r="BO195" s="44"/>
      <c r="BP195" s="44"/>
      <c r="BQ195" s="44"/>
    </row>
    <row r="196" spans="1:80" ht="15" customHeight="1" x14ac:dyDescent="0.2">
      <c r="A196" s="43"/>
      <c r="B196" s="43"/>
      <c r="C196" s="175" t="s">
        <v>213</v>
      </c>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6"/>
      <c r="AA196" s="38">
        <v>4</v>
      </c>
      <c r="AB196" s="38"/>
      <c r="AC196" s="38"/>
      <c r="AD196" s="38"/>
      <c r="AE196" s="38"/>
      <c r="AF196" s="38">
        <v>0</v>
      </c>
      <c r="AG196" s="38"/>
      <c r="AH196" s="38"/>
      <c r="AI196" s="38"/>
      <c r="AJ196" s="38"/>
      <c r="AK196" s="38">
        <v>4</v>
      </c>
      <c r="AL196" s="38"/>
      <c r="AM196" s="38"/>
      <c r="AN196" s="38"/>
      <c r="AO196" s="38"/>
      <c r="AP196" s="38">
        <v>0</v>
      </c>
      <c r="AQ196" s="38"/>
      <c r="AR196" s="38"/>
      <c r="AS196" s="38"/>
      <c r="AT196" s="38"/>
      <c r="AU196" s="38">
        <v>0</v>
      </c>
      <c r="AV196" s="38"/>
      <c r="AW196" s="38"/>
      <c r="AX196" s="38"/>
      <c r="AY196" s="38"/>
      <c r="AZ196" s="38">
        <f>AP196+AU196</f>
        <v>0</v>
      </c>
      <c r="BA196" s="38"/>
      <c r="BB196" s="38"/>
      <c r="BC196" s="38"/>
      <c r="BD196" s="38">
        <f>IF(AA196=0,0,AP196/AA196*100-100)</f>
        <v>-100</v>
      </c>
      <c r="BE196" s="38"/>
      <c r="BF196" s="38"/>
      <c r="BG196" s="38"/>
      <c r="BH196" s="38"/>
      <c r="BI196" s="38">
        <f>IF(AF196=0,0,AU196/AF196*100-100)</f>
        <v>0</v>
      </c>
      <c r="BJ196" s="38"/>
      <c r="BK196" s="38"/>
      <c r="BL196" s="38"/>
      <c r="BM196" s="38"/>
      <c r="BN196" s="38">
        <f>IF(AK196=0,0,AZ196/AK196*100-100)</f>
        <v>-100</v>
      </c>
      <c r="BO196" s="38"/>
      <c r="BP196" s="38"/>
      <c r="BQ196" s="38"/>
    </row>
    <row r="197" spans="1:80" ht="12.75" customHeight="1" x14ac:dyDescent="0.2">
      <c r="A197" s="43"/>
      <c r="B197" s="43"/>
      <c r="C197" s="175" t="s">
        <v>194</v>
      </c>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Q197" s="189"/>
      <c r="AR197" s="189"/>
      <c r="AS197" s="189"/>
      <c r="AT197" s="189"/>
      <c r="AU197" s="189"/>
      <c r="AV197" s="189"/>
      <c r="AW197" s="189"/>
      <c r="AX197" s="189"/>
      <c r="AY197" s="189"/>
      <c r="AZ197" s="189"/>
      <c r="BA197" s="189"/>
      <c r="BB197" s="189"/>
      <c r="BC197" s="189"/>
      <c r="BD197" s="189"/>
      <c r="BE197" s="189"/>
      <c r="BF197" s="189"/>
      <c r="BG197" s="189"/>
      <c r="BH197" s="189"/>
      <c r="BI197" s="189"/>
      <c r="BJ197" s="189"/>
      <c r="BK197" s="189"/>
      <c r="BL197" s="189"/>
      <c r="BM197" s="189"/>
      <c r="BN197" s="189"/>
      <c r="BO197" s="189"/>
      <c r="BP197" s="189"/>
      <c r="BQ197" s="190"/>
      <c r="CB197" s="1" t="s">
        <v>214</v>
      </c>
    </row>
    <row r="198" spans="1:80" s="170" customFormat="1" ht="15" customHeight="1" x14ac:dyDescent="0.2">
      <c r="A198" s="133"/>
      <c r="B198" s="133"/>
      <c r="C198" s="178" t="s">
        <v>131</v>
      </c>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80"/>
      <c r="AA198" s="44"/>
      <c r="AB198" s="44"/>
      <c r="AC198" s="44"/>
      <c r="AD198" s="44"/>
      <c r="AE198" s="44"/>
      <c r="AF198" s="44"/>
      <c r="AG198" s="44"/>
      <c r="AH198" s="44"/>
      <c r="AI198" s="44"/>
      <c r="AJ198" s="44"/>
      <c r="AK198" s="44"/>
      <c r="AL198" s="44"/>
      <c r="AM198" s="44"/>
      <c r="AN198" s="44"/>
      <c r="AO198" s="44"/>
      <c r="AP198" s="44"/>
      <c r="AQ198" s="44"/>
      <c r="AR198" s="44"/>
      <c r="AS198" s="44"/>
      <c r="AT198" s="44"/>
      <c r="AU198" s="44"/>
      <c r="AV198" s="44"/>
      <c r="AW198" s="44"/>
      <c r="AX198" s="44"/>
      <c r="AY198" s="44"/>
      <c r="AZ198" s="44"/>
      <c r="BA198" s="44"/>
      <c r="BB198" s="44"/>
      <c r="BC198" s="44"/>
      <c r="BD198" s="44"/>
      <c r="BE198" s="44"/>
      <c r="BF198" s="44"/>
      <c r="BG198" s="44"/>
      <c r="BH198" s="44"/>
      <c r="BI198" s="44"/>
      <c r="BJ198" s="44"/>
      <c r="BK198" s="44"/>
      <c r="BL198" s="44"/>
      <c r="BM198" s="44"/>
      <c r="BN198" s="44"/>
      <c r="BO198" s="44"/>
      <c r="BP198" s="44"/>
      <c r="BQ198" s="44"/>
    </row>
    <row r="199" spans="1:80" ht="15" customHeight="1" x14ac:dyDescent="0.2">
      <c r="A199" s="43"/>
      <c r="B199" s="43"/>
      <c r="C199" s="175" t="s">
        <v>215</v>
      </c>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6"/>
      <c r="AA199" s="38">
        <v>5200</v>
      </c>
      <c r="AB199" s="38"/>
      <c r="AC199" s="38"/>
      <c r="AD199" s="38"/>
      <c r="AE199" s="38"/>
      <c r="AF199" s="38">
        <v>0</v>
      </c>
      <c r="AG199" s="38"/>
      <c r="AH199" s="38"/>
      <c r="AI199" s="38"/>
      <c r="AJ199" s="38"/>
      <c r="AK199" s="38">
        <v>5200</v>
      </c>
      <c r="AL199" s="38"/>
      <c r="AM199" s="38"/>
      <c r="AN199" s="38"/>
      <c r="AO199" s="38"/>
      <c r="AP199" s="38">
        <v>0</v>
      </c>
      <c r="AQ199" s="38"/>
      <c r="AR199" s="38"/>
      <c r="AS199" s="38"/>
      <c r="AT199" s="38"/>
      <c r="AU199" s="38">
        <v>0</v>
      </c>
      <c r="AV199" s="38"/>
      <c r="AW199" s="38"/>
      <c r="AX199" s="38"/>
      <c r="AY199" s="38"/>
      <c r="AZ199" s="38">
        <f>AP199+AU199</f>
        <v>0</v>
      </c>
      <c r="BA199" s="38"/>
      <c r="BB199" s="38"/>
      <c r="BC199" s="38"/>
      <c r="BD199" s="38">
        <f>IF(AA199=0,0,AP199/AA199*100-100)</f>
        <v>-100</v>
      </c>
      <c r="BE199" s="38"/>
      <c r="BF199" s="38"/>
      <c r="BG199" s="38"/>
      <c r="BH199" s="38"/>
      <c r="BI199" s="38">
        <f>IF(AF199=0,0,AU199/AF199*100-100)</f>
        <v>0</v>
      </c>
      <c r="BJ199" s="38"/>
      <c r="BK199" s="38"/>
      <c r="BL199" s="38"/>
      <c r="BM199" s="38"/>
      <c r="BN199" s="38">
        <f>IF(AK199=0,0,AZ199/AK199*100-100)</f>
        <v>-100</v>
      </c>
      <c r="BO199" s="38"/>
      <c r="BP199" s="38"/>
      <c r="BQ199" s="38"/>
    </row>
    <row r="200" spans="1:80" ht="12.75" customHeight="1" x14ac:dyDescent="0.2">
      <c r="A200" s="43"/>
      <c r="B200" s="43"/>
      <c r="C200" s="175" t="s">
        <v>194</v>
      </c>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c r="BB200" s="189"/>
      <c r="BC200" s="189"/>
      <c r="BD200" s="189"/>
      <c r="BE200" s="189"/>
      <c r="BF200" s="189"/>
      <c r="BG200" s="189"/>
      <c r="BH200" s="189"/>
      <c r="BI200" s="189"/>
      <c r="BJ200" s="189"/>
      <c r="BK200" s="189"/>
      <c r="BL200" s="189"/>
      <c r="BM200" s="189"/>
      <c r="BN200" s="189"/>
      <c r="BO200" s="189"/>
      <c r="BP200" s="189"/>
      <c r="BQ200" s="190"/>
      <c r="CB200" s="1" t="s">
        <v>216</v>
      </c>
    </row>
    <row r="201" spans="1:80" s="170" customFormat="1" ht="12.75" customHeight="1" x14ac:dyDescent="0.2">
      <c r="A201" s="133"/>
      <c r="B201" s="133"/>
      <c r="C201" s="184" t="s">
        <v>167</v>
      </c>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7"/>
      <c r="AR201" s="187"/>
      <c r="AS201" s="187"/>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8"/>
      <c r="CB201" s="170" t="s">
        <v>217</v>
      </c>
    </row>
    <row r="202" spans="1:80" s="170" customFormat="1" ht="15" customHeight="1" x14ac:dyDescent="0.2">
      <c r="A202" s="133"/>
      <c r="B202" s="133"/>
      <c r="C202" s="178" t="s">
        <v>124</v>
      </c>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80"/>
      <c r="AA202" s="44"/>
      <c r="AB202" s="44"/>
      <c r="AC202" s="44"/>
      <c r="AD202" s="44"/>
      <c r="AE202" s="44"/>
      <c r="AF202" s="44"/>
      <c r="AG202" s="44"/>
      <c r="AH202" s="44"/>
      <c r="AI202" s="44"/>
      <c r="AJ202" s="44"/>
      <c r="AK202" s="44"/>
      <c r="AL202" s="44"/>
      <c r="AM202" s="44"/>
      <c r="AN202" s="44"/>
      <c r="AO202" s="44"/>
      <c r="AP202" s="44"/>
      <c r="AQ202" s="44"/>
      <c r="AR202" s="44"/>
      <c r="AS202" s="44"/>
      <c r="AT202" s="44"/>
      <c r="AU202" s="44"/>
      <c r="AV202" s="44"/>
      <c r="AW202" s="44"/>
      <c r="AX202" s="44"/>
      <c r="AY202" s="44"/>
      <c r="AZ202" s="44"/>
      <c r="BA202" s="44"/>
      <c r="BB202" s="44"/>
      <c r="BC202" s="44"/>
      <c r="BD202" s="44"/>
      <c r="BE202" s="44"/>
      <c r="BF202" s="44"/>
      <c r="BG202" s="44"/>
      <c r="BH202" s="44"/>
      <c r="BI202" s="44"/>
      <c r="BJ202" s="44"/>
      <c r="BK202" s="44"/>
      <c r="BL202" s="44"/>
      <c r="BM202" s="44"/>
      <c r="BN202" s="44"/>
      <c r="BO202" s="44"/>
      <c r="BP202" s="44"/>
      <c r="BQ202" s="44"/>
    </row>
    <row r="203" spans="1:80" ht="15" customHeight="1" x14ac:dyDescent="0.2">
      <c r="A203" s="43"/>
      <c r="B203" s="43"/>
      <c r="C203" s="175" t="s">
        <v>218</v>
      </c>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6"/>
      <c r="AA203" s="38">
        <v>0</v>
      </c>
      <c r="AB203" s="38"/>
      <c r="AC203" s="38"/>
      <c r="AD203" s="38"/>
      <c r="AE203" s="38"/>
      <c r="AF203" s="38">
        <v>0</v>
      </c>
      <c r="AG203" s="38"/>
      <c r="AH203" s="38"/>
      <c r="AI203" s="38"/>
      <c r="AJ203" s="38"/>
      <c r="AK203" s="38">
        <v>0</v>
      </c>
      <c r="AL203" s="38"/>
      <c r="AM203" s="38"/>
      <c r="AN203" s="38"/>
      <c r="AO203" s="38"/>
      <c r="AP203" s="38">
        <v>0</v>
      </c>
      <c r="AQ203" s="38"/>
      <c r="AR203" s="38"/>
      <c r="AS203" s="38"/>
      <c r="AT203" s="38"/>
      <c r="AU203" s="38">
        <v>0</v>
      </c>
      <c r="AV203" s="38"/>
      <c r="AW203" s="38"/>
      <c r="AX203" s="38"/>
      <c r="AY203" s="38"/>
      <c r="AZ203" s="38">
        <f>AP203+AU203</f>
        <v>0</v>
      </c>
      <c r="BA203" s="38"/>
      <c r="BB203" s="38"/>
      <c r="BC203" s="38"/>
      <c r="BD203" s="38">
        <f>IF(AA203=0,0,AP203/AA203*100-100)</f>
        <v>0</v>
      </c>
      <c r="BE203" s="38"/>
      <c r="BF203" s="38"/>
      <c r="BG203" s="38"/>
      <c r="BH203" s="38"/>
      <c r="BI203" s="38">
        <f>IF(AF203=0,0,AU203/AF203*100-100)</f>
        <v>0</v>
      </c>
      <c r="BJ203" s="38"/>
      <c r="BK203" s="38"/>
      <c r="BL203" s="38"/>
      <c r="BM203" s="38"/>
      <c r="BN203" s="38">
        <f>IF(AK203=0,0,AZ203/AK203*100-100)</f>
        <v>0</v>
      </c>
      <c r="BO203" s="38"/>
      <c r="BP203" s="38"/>
      <c r="BQ203" s="38"/>
    </row>
    <row r="204" spans="1:80" s="170" customFormat="1" ht="15" customHeight="1" x14ac:dyDescent="0.2">
      <c r="A204" s="133"/>
      <c r="B204" s="133"/>
      <c r="C204" s="178" t="s">
        <v>128</v>
      </c>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80"/>
      <c r="AA204" s="44"/>
      <c r="AB204" s="44"/>
      <c r="AC204" s="44"/>
      <c r="AD204" s="44"/>
      <c r="AE204" s="44"/>
      <c r="AF204" s="44"/>
      <c r="AG204" s="44"/>
      <c r="AH204" s="44"/>
      <c r="AI204" s="44"/>
      <c r="AJ204" s="44"/>
      <c r="AK204" s="44"/>
      <c r="AL204" s="44"/>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c r="BM204" s="44"/>
      <c r="BN204" s="44"/>
      <c r="BO204" s="44"/>
      <c r="BP204" s="44"/>
      <c r="BQ204" s="44"/>
    </row>
    <row r="205" spans="1:80" ht="15" customHeight="1" x14ac:dyDescent="0.2">
      <c r="A205" s="43"/>
      <c r="B205" s="43"/>
      <c r="C205" s="175" t="s">
        <v>219</v>
      </c>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6"/>
      <c r="AA205" s="38">
        <v>0</v>
      </c>
      <c r="AB205" s="38"/>
      <c r="AC205" s="38"/>
      <c r="AD205" s="38"/>
      <c r="AE205" s="38"/>
      <c r="AF205" s="38">
        <v>0</v>
      </c>
      <c r="AG205" s="38"/>
      <c r="AH205" s="38"/>
      <c r="AI205" s="38"/>
      <c r="AJ205" s="38"/>
      <c r="AK205" s="38">
        <v>0</v>
      </c>
      <c r="AL205" s="38"/>
      <c r="AM205" s="38"/>
      <c r="AN205" s="38"/>
      <c r="AO205" s="38"/>
      <c r="AP205" s="38">
        <v>0</v>
      </c>
      <c r="AQ205" s="38"/>
      <c r="AR205" s="38"/>
      <c r="AS205" s="38"/>
      <c r="AT205" s="38"/>
      <c r="AU205" s="38">
        <v>0</v>
      </c>
      <c r="AV205" s="38"/>
      <c r="AW205" s="38"/>
      <c r="AX205" s="38"/>
      <c r="AY205" s="38"/>
      <c r="AZ205" s="38">
        <f>AP205+AU205</f>
        <v>0</v>
      </c>
      <c r="BA205" s="38"/>
      <c r="BB205" s="38"/>
      <c r="BC205" s="38"/>
      <c r="BD205" s="38">
        <f>IF(AA205=0,0,AP205/AA205*100-100)</f>
        <v>0</v>
      </c>
      <c r="BE205" s="38"/>
      <c r="BF205" s="38"/>
      <c r="BG205" s="38"/>
      <c r="BH205" s="38"/>
      <c r="BI205" s="38">
        <f>IF(AF205=0,0,AU205/AF205*100-100)</f>
        <v>0</v>
      </c>
      <c r="BJ205" s="38"/>
      <c r="BK205" s="38"/>
      <c r="BL205" s="38"/>
      <c r="BM205" s="38"/>
      <c r="BN205" s="38">
        <f>IF(AK205=0,0,AZ205/AK205*100-100)</f>
        <v>0</v>
      </c>
      <c r="BO205" s="38"/>
      <c r="BP205" s="38"/>
      <c r="BQ205" s="38"/>
    </row>
    <row r="206" spans="1:80" s="170" customFormat="1" ht="15" customHeight="1" x14ac:dyDescent="0.2">
      <c r="A206" s="133"/>
      <c r="B206" s="133"/>
      <c r="C206" s="178" t="s">
        <v>131</v>
      </c>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80"/>
      <c r="AA206" s="44"/>
      <c r="AB206" s="44"/>
      <c r="AC206" s="44"/>
      <c r="AD206" s="44"/>
      <c r="AE206" s="44"/>
      <c r="AF206" s="44"/>
      <c r="AG206" s="44"/>
      <c r="AH206" s="44"/>
      <c r="AI206" s="44"/>
      <c r="AJ206" s="44"/>
      <c r="AK206" s="44"/>
      <c r="AL206" s="44"/>
      <c r="AM206" s="44"/>
      <c r="AN206" s="44"/>
      <c r="AO206" s="44"/>
      <c r="AP206" s="44"/>
      <c r="AQ206" s="44"/>
      <c r="AR206" s="44"/>
      <c r="AS206" s="44"/>
      <c r="AT206" s="44"/>
      <c r="AU206" s="44"/>
      <c r="AV206" s="44"/>
      <c r="AW206" s="44"/>
      <c r="AX206" s="44"/>
      <c r="AY206" s="44"/>
      <c r="AZ206" s="44"/>
      <c r="BA206" s="44"/>
      <c r="BB206" s="44"/>
      <c r="BC206" s="44"/>
      <c r="BD206" s="44"/>
      <c r="BE206" s="44"/>
      <c r="BF206" s="44"/>
      <c r="BG206" s="44"/>
      <c r="BH206" s="44"/>
      <c r="BI206" s="44"/>
      <c r="BJ206" s="44"/>
      <c r="BK206" s="44"/>
      <c r="BL206" s="44"/>
      <c r="BM206" s="44"/>
      <c r="BN206" s="44"/>
      <c r="BO206" s="44"/>
      <c r="BP206" s="44"/>
      <c r="BQ206" s="44"/>
    </row>
    <row r="207" spans="1:80" ht="15" customHeight="1" x14ac:dyDescent="0.2">
      <c r="A207" s="43"/>
      <c r="B207" s="43"/>
      <c r="C207" s="175" t="s">
        <v>220</v>
      </c>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6"/>
      <c r="AA207" s="38">
        <v>0</v>
      </c>
      <c r="AB207" s="38"/>
      <c r="AC207" s="38"/>
      <c r="AD207" s="38"/>
      <c r="AE207" s="38"/>
      <c r="AF207" s="38">
        <v>0</v>
      </c>
      <c r="AG207" s="38"/>
      <c r="AH207" s="38"/>
      <c r="AI207" s="38"/>
      <c r="AJ207" s="38"/>
      <c r="AK207" s="38">
        <v>0</v>
      </c>
      <c r="AL207" s="38"/>
      <c r="AM207" s="38"/>
      <c r="AN207" s="38"/>
      <c r="AO207" s="38"/>
      <c r="AP207" s="38">
        <v>0</v>
      </c>
      <c r="AQ207" s="38"/>
      <c r="AR207" s="38"/>
      <c r="AS207" s="38"/>
      <c r="AT207" s="38"/>
      <c r="AU207" s="38">
        <v>0</v>
      </c>
      <c r="AV207" s="38"/>
      <c r="AW207" s="38"/>
      <c r="AX207" s="38"/>
      <c r="AY207" s="38"/>
      <c r="AZ207" s="38">
        <f>AP207+AU207</f>
        <v>0</v>
      </c>
      <c r="BA207" s="38"/>
      <c r="BB207" s="38"/>
      <c r="BC207" s="38"/>
      <c r="BD207" s="38">
        <f>IF(AA207=0,0,AP207/AA207*100-100)</f>
        <v>0</v>
      </c>
      <c r="BE207" s="38"/>
      <c r="BF207" s="38"/>
      <c r="BG207" s="38"/>
      <c r="BH207" s="38"/>
      <c r="BI207" s="38">
        <f>IF(AF207=0,0,AU207/AF207*100-100)</f>
        <v>0</v>
      </c>
      <c r="BJ207" s="38"/>
      <c r="BK207" s="38"/>
      <c r="BL207" s="38"/>
      <c r="BM207" s="38"/>
      <c r="BN207" s="38">
        <f>IF(AK207=0,0,AZ207/AK207*100-100)</f>
        <v>0</v>
      </c>
      <c r="BO207" s="38"/>
      <c r="BP207" s="38"/>
      <c r="BQ207" s="38"/>
    </row>
    <row r="208" spans="1:80" s="170" customFormat="1" ht="12.75" customHeight="1" x14ac:dyDescent="0.2">
      <c r="A208" s="133"/>
      <c r="B208" s="133"/>
      <c r="C208" s="184" t="s">
        <v>117</v>
      </c>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7"/>
      <c r="AR208" s="187"/>
      <c r="AS208" s="187"/>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8"/>
      <c r="CB208" s="170" t="s">
        <v>221</v>
      </c>
    </row>
    <row r="209" spans="1:80" s="170" customFormat="1" ht="15" customHeight="1" x14ac:dyDescent="0.2">
      <c r="A209" s="133"/>
      <c r="B209" s="133"/>
      <c r="C209" s="178" t="s">
        <v>124</v>
      </c>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80"/>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c r="BD209" s="44"/>
      <c r="BE209" s="44"/>
      <c r="BF209" s="44"/>
      <c r="BG209" s="44"/>
      <c r="BH209" s="44"/>
      <c r="BI209" s="44"/>
      <c r="BJ209" s="44"/>
      <c r="BK209" s="44"/>
      <c r="BL209" s="44"/>
      <c r="BM209" s="44"/>
      <c r="BN209" s="44"/>
      <c r="BO209" s="44"/>
      <c r="BP209" s="44"/>
      <c r="BQ209" s="44"/>
    </row>
    <row r="210" spans="1:80" ht="15" customHeight="1" x14ac:dyDescent="0.2">
      <c r="A210" s="43"/>
      <c r="B210" s="43"/>
      <c r="C210" s="175" t="s">
        <v>117</v>
      </c>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6"/>
      <c r="AA210" s="38">
        <v>0</v>
      </c>
      <c r="AB210" s="38"/>
      <c r="AC210" s="38"/>
      <c r="AD210" s="38"/>
      <c r="AE210" s="38"/>
      <c r="AF210" s="38">
        <v>0</v>
      </c>
      <c r="AG210" s="38"/>
      <c r="AH210" s="38"/>
      <c r="AI210" s="38"/>
      <c r="AJ210" s="38"/>
      <c r="AK210" s="38">
        <v>0</v>
      </c>
      <c r="AL210" s="38"/>
      <c r="AM210" s="38"/>
      <c r="AN210" s="38"/>
      <c r="AO210" s="38"/>
      <c r="AP210" s="38">
        <v>294000</v>
      </c>
      <c r="AQ210" s="38"/>
      <c r="AR210" s="38"/>
      <c r="AS210" s="38"/>
      <c r="AT210" s="38"/>
      <c r="AU210" s="38">
        <v>0</v>
      </c>
      <c r="AV210" s="38"/>
      <c r="AW210" s="38"/>
      <c r="AX210" s="38"/>
      <c r="AY210" s="38"/>
      <c r="AZ210" s="38">
        <f>AP210+AU210</f>
        <v>294000</v>
      </c>
      <c r="BA210" s="38"/>
      <c r="BB210" s="38"/>
      <c r="BC210" s="38"/>
      <c r="BD210" s="38">
        <f>IF(AA210=0,0,AP210/AA210*100-100)</f>
        <v>0</v>
      </c>
      <c r="BE210" s="38"/>
      <c r="BF210" s="38"/>
      <c r="BG210" s="38"/>
      <c r="BH210" s="38"/>
      <c r="BI210" s="38">
        <f>IF(AF210=0,0,AU210/AF210*100-100)</f>
        <v>0</v>
      </c>
      <c r="BJ210" s="38"/>
      <c r="BK210" s="38"/>
      <c r="BL210" s="38"/>
      <c r="BM210" s="38"/>
      <c r="BN210" s="38">
        <f>IF(AK210=0,0,AZ210/AK210*100-100)</f>
        <v>0</v>
      </c>
      <c r="BO210" s="38"/>
      <c r="BP210" s="38"/>
      <c r="BQ210" s="38"/>
    </row>
    <row r="211" spans="1:80" s="170" customFormat="1" ht="15" customHeight="1" x14ac:dyDescent="0.2">
      <c r="A211" s="133"/>
      <c r="B211" s="133"/>
      <c r="C211" s="178" t="s">
        <v>128</v>
      </c>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80"/>
      <c r="AA211" s="44"/>
      <c r="AB211" s="44"/>
      <c r="AC211" s="44"/>
      <c r="AD211" s="44"/>
      <c r="AE211" s="44"/>
      <c r="AF211" s="44"/>
      <c r="AG211" s="44"/>
      <c r="AH211" s="44"/>
      <c r="AI211" s="44"/>
      <c r="AJ211" s="44"/>
      <c r="AK211" s="44"/>
      <c r="AL211" s="44"/>
      <c r="AM211" s="44"/>
      <c r="AN211" s="44"/>
      <c r="AO211" s="44"/>
      <c r="AP211" s="44"/>
      <c r="AQ211" s="44"/>
      <c r="AR211" s="44"/>
      <c r="AS211" s="44"/>
      <c r="AT211" s="44"/>
      <c r="AU211" s="44"/>
      <c r="AV211" s="44"/>
      <c r="AW211" s="44"/>
      <c r="AX211" s="44"/>
      <c r="AY211" s="44"/>
      <c r="AZ211" s="44"/>
      <c r="BA211" s="44"/>
      <c r="BB211" s="44"/>
      <c r="BC211" s="44"/>
      <c r="BD211" s="44"/>
      <c r="BE211" s="44"/>
      <c r="BF211" s="44"/>
      <c r="BG211" s="44"/>
      <c r="BH211" s="44"/>
      <c r="BI211" s="44"/>
      <c r="BJ211" s="44"/>
      <c r="BK211" s="44"/>
      <c r="BL211" s="44"/>
      <c r="BM211" s="44"/>
      <c r="BN211" s="44"/>
      <c r="BO211" s="44"/>
      <c r="BP211" s="44"/>
      <c r="BQ211" s="44"/>
    </row>
    <row r="212" spans="1:80" ht="15" customHeight="1" x14ac:dyDescent="0.2">
      <c r="A212" s="43"/>
      <c r="B212" s="43"/>
      <c r="C212" s="175" t="s">
        <v>148</v>
      </c>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6"/>
      <c r="AA212" s="38">
        <v>0</v>
      </c>
      <c r="AB212" s="38"/>
      <c r="AC212" s="38"/>
      <c r="AD212" s="38"/>
      <c r="AE212" s="38"/>
      <c r="AF212" s="38">
        <v>0</v>
      </c>
      <c r="AG212" s="38"/>
      <c r="AH212" s="38"/>
      <c r="AI212" s="38"/>
      <c r="AJ212" s="38"/>
      <c r="AK212" s="38">
        <v>0</v>
      </c>
      <c r="AL212" s="38"/>
      <c r="AM212" s="38"/>
      <c r="AN212" s="38"/>
      <c r="AO212" s="38"/>
      <c r="AP212" s="38">
        <v>6000</v>
      </c>
      <c r="AQ212" s="38"/>
      <c r="AR212" s="38"/>
      <c r="AS212" s="38"/>
      <c r="AT212" s="38"/>
      <c r="AU212" s="38">
        <v>0</v>
      </c>
      <c r="AV212" s="38"/>
      <c r="AW212" s="38"/>
      <c r="AX212" s="38"/>
      <c r="AY212" s="38"/>
      <c r="AZ212" s="38">
        <f>AP212+AU212</f>
        <v>6000</v>
      </c>
      <c r="BA212" s="38"/>
      <c r="BB212" s="38"/>
      <c r="BC212" s="38"/>
      <c r="BD212" s="38">
        <f>IF(AA212=0,0,AP212/AA212*100-100)</f>
        <v>0</v>
      </c>
      <c r="BE212" s="38"/>
      <c r="BF212" s="38"/>
      <c r="BG212" s="38"/>
      <c r="BH212" s="38"/>
      <c r="BI212" s="38">
        <f>IF(AF212=0,0,AU212/AF212*100-100)</f>
        <v>0</v>
      </c>
      <c r="BJ212" s="38"/>
      <c r="BK212" s="38"/>
      <c r="BL212" s="38"/>
      <c r="BM212" s="38"/>
      <c r="BN212" s="38">
        <f>IF(AK212=0,0,AZ212/AK212*100-100)</f>
        <v>0</v>
      </c>
      <c r="BO212" s="38"/>
      <c r="BP212" s="38"/>
      <c r="BQ212" s="38"/>
    </row>
    <row r="213" spans="1:80" s="170" customFormat="1" ht="15" customHeight="1" x14ac:dyDescent="0.2">
      <c r="A213" s="133"/>
      <c r="B213" s="133"/>
      <c r="C213" s="178" t="s">
        <v>131</v>
      </c>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80"/>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c r="BM213" s="44"/>
      <c r="BN213" s="44"/>
      <c r="BO213" s="44"/>
      <c r="BP213" s="44"/>
      <c r="BQ213" s="44"/>
    </row>
    <row r="214" spans="1:80" ht="15" customHeight="1" x14ac:dyDescent="0.2">
      <c r="A214" s="43"/>
      <c r="B214" s="43"/>
      <c r="C214" s="175" t="s">
        <v>149</v>
      </c>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6"/>
      <c r="AA214" s="38">
        <v>0</v>
      </c>
      <c r="AB214" s="38"/>
      <c r="AC214" s="38"/>
      <c r="AD214" s="38"/>
      <c r="AE214" s="38"/>
      <c r="AF214" s="38">
        <v>0</v>
      </c>
      <c r="AG214" s="38"/>
      <c r="AH214" s="38"/>
      <c r="AI214" s="38"/>
      <c r="AJ214" s="38"/>
      <c r="AK214" s="38">
        <v>0</v>
      </c>
      <c r="AL214" s="38"/>
      <c r="AM214" s="38"/>
      <c r="AN214" s="38"/>
      <c r="AO214" s="38"/>
      <c r="AP214" s="38">
        <v>49</v>
      </c>
      <c r="AQ214" s="38"/>
      <c r="AR214" s="38"/>
      <c r="AS214" s="38"/>
      <c r="AT214" s="38"/>
      <c r="AU214" s="38">
        <v>0</v>
      </c>
      <c r="AV214" s="38"/>
      <c r="AW214" s="38"/>
      <c r="AX214" s="38"/>
      <c r="AY214" s="38"/>
      <c r="AZ214" s="38">
        <f>AP214+AU214</f>
        <v>49</v>
      </c>
      <c r="BA214" s="38"/>
      <c r="BB214" s="38"/>
      <c r="BC214" s="38"/>
      <c r="BD214" s="38">
        <f>IF(AA214=0,0,AP214/AA214*100-100)</f>
        <v>0</v>
      </c>
      <c r="BE214" s="38"/>
      <c r="BF214" s="38"/>
      <c r="BG214" s="38"/>
      <c r="BH214" s="38"/>
      <c r="BI214" s="38">
        <f>IF(AF214=0,0,AU214/AF214*100-100)</f>
        <v>0</v>
      </c>
      <c r="BJ214" s="38"/>
      <c r="BK214" s="38"/>
      <c r="BL214" s="38"/>
      <c r="BM214" s="38"/>
      <c r="BN214" s="38">
        <f>IF(AK214=0,0,AZ214/AK214*100-100)</f>
        <v>0</v>
      </c>
      <c r="BO214" s="38"/>
      <c r="BP214" s="38"/>
      <c r="BQ214" s="38"/>
    </row>
    <row r="215" spans="1:80" s="170" customFormat="1" ht="12.75" customHeight="1" x14ac:dyDescent="0.2">
      <c r="A215" s="133"/>
      <c r="B215" s="133"/>
      <c r="C215" s="184" t="s">
        <v>170</v>
      </c>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c r="AC215" s="187"/>
      <c r="AD215" s="187"/>
      <c r="AE215" s="187"/>
      <c r="AF215" s="187"/>
      <c r="AG215" s="187"/>
      <c r="AH215" s="187"/>
      <c r="AI215" s="187"/>
      <c r="AJ215" s="187"/>
      <c r="AK215" s="187"/>
      <c r="AL215" s="187"/>
      <c r="AM215" s="187"/>
      <c r="AN215" s="187"/>
      <c r="AO215" s="187"/>
      <c r="AP215" s="187"/>
      <c r="AQ215" s="187"/>
      <c r="AR215" s="187"/>
      <c r="AS215" s="187"/>
      <c r="AT215" s="187"/>
      <c r="AU215" s="187"/>
      <c r="AV215" s="187"/>
      <c r="AW215" s="187"/>
      <c r="AX215" s="187"/>
      <c r="AY215" s="187"/>
      <c r="AZ215" s="187"/>
      <c r="BA215" s="187"/>
      <c r="BB215" s="187"/>
      <c r="BC215" s="187"/>
      <c r="BD215" s="187"/>
      <c r="BE215" s="187"/>
      <c r="BF215" s="187"/>
      <c r="BG215" s="187"/>
      <c r="BH215" s="187"/>
      <c r="BI215" s="187"/>
      <c r="BJ215" s="187"/>
      <c r="BK215" s="187"/>
      <c r="BL215" s="187"/>
      <c r="BM215" s="187"/>
      <c r="BN215" s="187"/>
      <c r="BO215" s="187"/>
      <c r="BP215" s="187"/>
      <c r="BQ215" s="188"/>
      <c r="CB215" s="170" t="s">
        <v>222</v>
      </c>
    </row>
    <row r="216" spans="1:80" s="170" customFormat="1" ht="15" customHeight="1" x14ac:dyDescent="0.2">
      <c r="A216" s="133"/>
      <c r="B216" s="133"/>
      <c r="C216" s="178" t="s">
        <v>124</v>
      </c>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80"/>
      <c r="AA216" s="44"/>
      <c r="AB216" s="44"/>
      <c r="AC216" s="44"/>
      <c r="AD216" s="44"/>
      <c r="AE216" s="44"/>
      <c r="AF216" s="44"/>
      <c r="AG216" s="44"/>
      <c r="AH216" s="44"/>
      <c r="AI216" s="44"/>
      <c r="AJ216" s="44"/>
      <c r="AK216" s="44"/>
      <c r="AL216" s="44"/>
      <c r="AM216" s="44"/>
      <c r="AN216" s="44"/>
      <c r="AO216" s="44"/>
      <c r="AP216" s="44"/>
      <c r="AQ216" s="44"/>
      <c r="AR216" s="44"/>
      <c r="AS216" s="44"/>
      <c r="AT216" s="44"/>
      <c r="AU216" s="44"/>
      <c r="AV216" s="44"/>
      <c r="AW216" s="44"/>
      <c r="AX216" s="44"/>
      <c r="AY216" s="44"/>
      <c r="AZ216" s="44"/>
      <c r="BA216" s="44"/>
      <c r="BB216" s="44"/>
      <c r="BC216" s="44"/>
      <c r="BD216" s="44"/>
      <c r="BE216" s="44"/>
      <c r="BF216" s="44"/>
      <c r="BG216" s="44"/>
      <c r="BH216" s="44"/>
      <c r="BI216" s="44"/>
      <c r="BJ216" s="44"/>
      <c r="BK216" s="44"/>
      <c r="BL216" s="44"/>
      <c r="BM216" s="44"/>
      <c r="BN216" s="44"/>
      <c r="BO216" s="44"/>
      <c r="BP216" s="44"/>
      <c r="BQ216" s="44"/>
    </row>
    <row r="217" spans="1:80" ht="15" customHeight="1" x14ac:dyDescent="0.2">
      <c r="A217" s="43"/>
      <c r="B217" s="43"/>
      <c r="C217" s="175" t="s">
        <v>223</v>
      </c>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6"/>
      <c r="AA217" s="38">
        <v>9450</v>
      </c>
      <c r="AB217" s="38"/>
      <c r="AC217" s="38"/>
      <c r="AD217" s="38"/>
      <c r="AE217" s="38"/>
      <c r="AF217" s="38">
        <v>0</v>
      </c>
      <c r="AG217" s="38"/>
      <c r="AH217" s="38"/>
      <c r="AI217" s="38"/>
      <c r="AJ217" s="38"/>
      <c r="AK217" s="38">
        <v>9450</v>
      </c>
      <c r="AL217" s="38"/>
      <c r="AM217" s="38"/>
      <c r="AN217" s="38"/>
      <c r="AO217" s="38"/>
      <c r="AP217" s="38">
        <v>0</v>
      </c>
      <c r="AQ217" s="38"/>
      <c r="AR217" s="38"/>
      <c r="AS217" s="38"/>
      <c r="AT217" s="38"/>
      <c r="AU217" s="38">
        <v>0</v>
      </c>
      <c r="AV217" s="38"/>
      <c r="AW217" s="38"/>
      <c r="AX217" s="38"/>
      <c r="AY217" s="38"/>
      <c r="AZ217" s="38">
        <f>AP217+AU217</f>
        <v>0</v>
      </c>
      <c r="BA217" s="38"/>
      <c r="BB217" s="38"/>
      <c r="BC217" s="38"/>
      <c r="BD217" s="38">
        <f>IF(AA217=0,0,AP217/AA217*100-100)</f>
        <v>-100</v>
      </c>
      <c r="BE217" s="38"/>
      <c r="BF217" s="38"/>
      <c r="BG217" s="38"/>
      <c r="BH217" s="38"/>
      <c r="BI217" s="38">
        <f>IF(AF217=0,0,AU217/AF217*100-100)</f>
        <v>0</v>
      </c>
      <c r="BJ217" s="38"/>
      <c r="BK217" s="38"/>
      <c r="BL217" s="38"/>
      <c r="BM217" s="38"/>
      <c r="BN217" s="38">
        <f>IF(AK217=0,0,AZ217/AK217*100-100)</f>
        <v>-100</v>
      </c>
      <c r="BO217" s="38"/>
      <c r="BP217" s="38"/>
      <c r="BQ217" s="38"/>
    </row>
    <row r="218" spans="1:80" ht="12.75" customHeight="1" x14ac:dyDescent="0.2">
      <c r="A218" s="43"/>
      <c r="B218" s="43"/>
      <c r="C218" s="175" t="s">
        <v>194</v>
      </c>
      <c r="D218" s="189"/>
      <c r="E218" s="189"/>
      <c r="F218" s="189"/>
      <c r="G218" s="189"/>
      <c r="H218" s="189"/>
      <c r="I218" s="189"/>
      <c r="J218" s="189"/>
      <c r="K218" s="189"/>
      <c r="L218" s="189"/>
      <c r="M218" s="189"/>
      <c r="N218" s="189"/>
      <c r="O218" s="189"/>
      <c r="P218" s="189"/>
      <c r="Q218" s="189"/>
      <c r="R218" s="189"/>
      <c r="S218" s="189"/>
      <c r="T218" s="189"/>
      <c r="U218" s="189"/>
      <c r="V218" s="189"/>
      <c r="W218" s="189"/>
      <c r="X218" s="189"/>
      <c r="Y218" s="189"/>
      <c r="Z218" s="189"/>
      <c r="AA218" s="189"/>
      <c r="AB218" s="189"/>
      <c r="AC218" s="189"/>
      <c r="AD218" s="189"/>
      <c r="AE218" s="189"/>
      <c r="AF218" s="189"/>
      <c r="AG218" s="189"/>
      <c r="AH218" s="189"/>
      <c r="AI218" s="189"/>
      <c r="AJ218" s="189"/>
      <c r="AK218" s="189"/>
      <c r="AL218" s="189"/>
      <c r="AM218" s="189"/>
      <c r="AN218" s="189"/>
      <c r="AO218" s="189"/>
      <c r="AP218" s="189"/>
      <c r="AQ218" s="189"/>
      <c r="AR218" s="189"/>
      <c r="AS218" s="189"/>
      <c r="AT218" s="189"/>
      <c r="AU218" s="189"/>
      <c r="AV218" s="189"/>
      <c r="AW218" s="189"/>
      <c r="AX218" s="189"/>
      <c r="AY218" s="189"/>
      <c r="AZ218" s="189"/>
      <c r="BA218" s="189"/>
      <c r="BB218" s="189"/>
      <c r="BC218" s="189"/>
      <c r="BD218" s="189"/>
      <c r="BE218" s="189"/>
      <c r="BF218" s="189"/>
      <c r="BG218" s="189"/>
      <c r="BH218" s="189"/>
      <c r="BI218" s="189"/>
      <c r="BJ218" s="189"/>
      <c r="BK218" s="189"/>
      <c r="BL218" s="189"/>
      <c r="BM218" s="189"/>
      <c r="BN218" s="189"/>
      <c r="BO218" s="189"/>
      <c r="BP218" s="189"/>
      <c r="BQ218" s="190"/>
      <c r="CB218" s="1" t="s">
        <v>224</v>
      </c>
    </row>
    <row r="219" spans="1:80" s="170" customFormat="1" ht="15" customHeight="1" x14ac:dyDescent="0.2">
      <c r="A219" s="133"/>
      <c r="B219" s="133"/>
      <c r="C219" s="178" t="s">
        <v>128</v>
      </c>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80"/>
      <c r="AA219" s="44"/>
      <c r="AB219" s="44"/>
      <c r="AC219" s="44"/>
      <c r="AD219" s="44"/>
      <c r="AE219" s="44"/>
      <c r="AF219" s="44"/>
      <c r="AG219" s="44"/>
      <c r="AH219" s="44"/>
      <c r="AI219" s="44"/>
      <c r="AJ219" s="44"/>
      <c r="AK219" s="44"/>
      <c r="AL219" s="44"/>
      <c r="AM219" s="44"/>
      <c r="AN219" s="44"/>
      <c r="AO219" s="44"/>
      <c r="AP219" s="44"/>
      <c r="AQ219" s="44"/>
      <c r="AR219" s="44"/>
      <c r="AS219" s="44"/>
      <c r="AT219" s="44"/>
      <c r="AU219" s="44"/>
      <c r="AV219" s="44"/>
      <c r="AW219" s="44"/>
      <c r="AX219" s="44"/>
      <c r="AY219" s="44"/>
      <c r="AZ219" s="44"/>
      <c r="BA219" s="44"/>
      <c r="BB219" s="44"/>
      <c r="BC219" s="44"/>
      <c r="BD219" s="44"/>
      <c r="BE219" s="44"/>
      <c r="BF219" s="44"/>
      <c r="BG219" s="44"/>
      <c r="BH219" s="44"/>
      <c r="BI219" s="44"/>
      <c r="BJ219" s="44"/>
      <c r="BK219" s="44"/>
      <c r="BL219" s="44"/>
      <c r="BM219" s="44"/>
      <c r="BN219" s="44"/>
      <c r="BO219" s="44"/>
      <c r="BP219" s="44"/>
      <c r="BQ219" s="44"/>
    </row>
    <row r="220" spans="1:80" ht="15" customHeight="1" x14ac:dyDescent="0.2">
      <c r="A220" s="43"/>
      <c r="B220" s="43"/>
      <c r="C220" s="175" t="s">
        <v>225</v>
      </c>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6"/>
      <c r="AA220" s="38">
        <v>1</v>
      </c>
      <c r="AB220" s="38"/>
      <c r="AC220" s="38"/>
      <c r="AD220" s="38"/>
      <c r="AE220" s="38"/>
      <c r="AF220" s="38">
        <v>0</v>
      </c>
      <c r="AG220" s="38"/>
      <c r="AH220" s="38"/>
      <c r="AI220" s="38"/>
      <c r="AJ220" s="38"/>
      <c r="AK220" s="38">
        <v>1</v>
      </c>
      <c r="AL220" s="38"/>
      <c r="AM220" s="38"/>
      <c r="AN220" s="38"/>
      <c r="AO220" s="38"/>
      <c r="AP220" s="38">
        <v>0</v>
      </c>
      <c r="AQ220" s="38"/>
      <c r="AR220" s="38"/>
      <c r="AS220" s="38"/>
      <c r="AT220" s="38"/>
      <c r="AU220" s="38">
        <v>0</v>
      </c>
      <c r="AV220" s="38"/>
      <c r="AW220" s="38"/>
      <c r="AX220" s="38"/>
      <c r="AY220" s="38"/>
      <c r="AZ220" s="38">
        <f>AP220+AU220</f>
        <v>0</v>
      </c>
      <c r="BA220" s="38"/>
      <c r="BB220" s="38"/>
      <c r="BC220" s="38"/>
      <c r="BD220" s="38">
        <f>IF(AA220=0,0,AP220/AA220*100-100)</f>
        <v>-100</v>
      </c>
      <c r="BE220" s="38"/>
      <c r="BF220" s="38"/>
      <c r="BG220" s="38"/>
      <c r="BH220" s="38"/>
      <c r="BI220" s="38">
        <f>IF(AF220=0,0,AU220/AF220*100-100)</f>
        <v>0</v>
      </c>
      <c r="BJ220" s="38"/>
      <c r="BK220" s="38"/>
      <c r="BL220" s="38"/>
      <c r="BM220" s="38"/>
      <c r="BN220" s="38">
        <f>IF(AK220=0,0,AZ220/AK220*100-100)</f>
        <v>-100</v>
      </c>
      <c r="BO220" s="38"/>
      <c r="BP220" s="38"/>
      <c r="BQ220" s="38"/>
    </row>
    <row r="221" spans="1:80" ht="12.75" customHeight="1" x14ac:dyDescent="0.2">
      <c r="A221" s="43"/>
      <c r="B221" s="43"/>
      <c r="C221" s="175" t="s">
        <v>194</v>
      </c>
      <c r="D221" s="189"/>
      <c r="E221" s="189"/>
      <c r="F221" s="189"/>
      <c r="G221" s="189"/>
      <c r="H221" s="189"/>
      <c r="I221" s="189"/>
      <c r="J221" s="189"/>
      <c r="K221" s="189"/>
      <c r="L221" s="189"/>
      <c r="M221" s="189"/>
      <c r="N221" s="189"/>
      <c r="O221" s="189"/>
      <c r="P221" s="189"/>
      <c r="Q221" s="189"/>
      <c r="R221" s="189"/>
      <c r="S221" s="189"/>
      <c r="T221" s="189"/>
      <c r="U221" s="189"/>
      <c r="V221" s="189"/>
      <c r="W221" s="189"/>
      <c r="X221" s="189"/>
      <c r="Y221" s="189"/>
      <c r="Z221" s="189"/>
      <c r="AA221" s="189"/>
      <c r="AB221" s="189"/>
      <c r="AC221" s="189"/>
      <c r="AD221" s="189"/>
      <c r="AE221" s="189"/>
      <c r="AF221" s="189"/>
      <c r="AG221" s="189"/>
      <c r="AH221" s="189"/>
      <c r="AI221" s="189"/>
      <c r="AJ221" s="189"/>
      <c r="AK221" s="189"/>
      <c r="AL221" s="189"/>
      <c r="AM221" s="189"/>
      <c r="AN221" s="189"/>
      <c r="AO221" s="189"/>
      <c r="AP221" s="189"/>
      <c r="AQ221" s="189"/>
      <c r="AR221" s="189"/>
      <c r="AS221" s="189"/>
      <c r="AT221" s="189"/>
      <c r="AU221" s="189"/>
      <c r="AV221" s="189"/>
      <c r="AW221" s="189"/>
      <c r="AX221" s="189"/>
      <c r="AY221" s="189"/>
      <c r="AZ221" s="189"/>
      <c r="BA221" s="189"/>
      <c r="BB221" s="189"/>
      <c r="BC221" s="189"/>
      <c r="BD221" s="189"/>
      <c r="BE221" s="189"/>
      <c r="BF221" s="189"/>
      <c r="BG221" s="189"/>
      <c r="BH221" s="189"/>
      <c r="BI221" s="189"/>
      <c r="BJ221" s="189"/>
      <c r="BK221" s="189"/>
      <c r="BL221" s="189"/>
      <c r="BM221" s="189"/>
      <c r="BN221" s="189"/>
      <c r="BO221" s="189"/>
      <c r="BP221" s="189"/>
      <c r="BQ221" s="190"/>
      <c r="CB221" s="1" t="s">
        <v>226</v>
      </c>
    </row>
    <row r="222" spans="1:80" s="170" customFormat="1" ht="15" customHeight="1" x14ac:dyDescent="0.2">
      <c r="A222" s="133"/>
      <c r="B222" s="133"/>
      <c r="C222" s="178" t="s">
        <v>131</v>
      </c>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80"/>
      <c r="AA222" s="44"/>
      <c r="AB222" s="44"/>
      <c r="AC222" s="44"/>
      <c r="AD222" s="44"/>
      <c r="AE222" s="44"/>
      <c r="AF222" s="44"/>
      <c r="AG222" s="44"/>
      <c r="AH222" s="44"/>
      <c r="AI222" s="44"/>
      <c r="AJ222" s="44"/>
      <c r="AK222" s="44"/>
      <c r="AL222" s="44"/>
      <c r="AM222" s="44"/>
      <c r="AN222" s="44"/>
      <c r="AO222" s="44"/>
      <c r="AP222" s="44"/>
      <c r="AQ222" s="44"/>
      <c r="AR222" s="44"/>
      <c r="AS222" s="44"/>
      <c r="AT222" s="44"/>
      <c r="AU222" s="44"/>
      <c r="AV222" s="44"/>
      <c r="AW222" s="44"/>
      <c r="AX222" s="44"/>
      <c r="AY222" s="44"/>
      <c r="AZ222" s="44"/>
      <c r="BA222" s="44"/>
      <c r="BB222" s="44"/>
      <c r="BC222" s="44"/>
      <c r="BD222" s="44"/>
      <c r="BE222" s="44"/>
      <c r="BF222" s="44"/>
      <c r="BG222" s="44"/>
      <c r="BH222" s="44"/>
      <c r="BI222" s="44"/>
      <c r="BJ222" s="44"/>
      <c r="BK222" s="44"/>
      <c r="BL222" s="44"/>
      <c r="BM222" s="44"/>
      <c r="BN222" s="44"/>
      <c r="BO222" s="44"/>
      <c r="BP222" s="44"/>
      <c r="BQ222" s="44"/>
    </row>
    <row r="223" spans="1:80" ht="15" customHeight="1" x14ac:dyDescent="0.2">
      <c r="A223" s="43"/>
      <c r="B223" s="43"/>
      <c r="C223" s="175" t="s">
        <v>227</v>
      </c>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6"/>
      <c r="AA223" s="38">
        <v>9450</v>
      </c>
      <c r="AB223" s="38"/>
      <c r="AC223" s="38"/>
      <c r="AD223" s="38"/>
      <c r="AE223" s="38"/>
      <c r="AF223" s="38">
        <v>0</v>
      </c>
      <c r="AG223" s="38"/>
      <c r="AH223" s="38"/>
      <c r="AI223" s="38"/>
      <c r="AJ223" s="38"/>
      <c r="AK223" s="38">
        <v>9450</v>
      </c>
      <c r="AL223" s="38"/>
      <c r="AM223" s="38"/>
      <c r="AN223" s="38"/>
      <c r="AO223" s="38"/>
      <c r="AP223" s="38">
        <v>0</v>
      </c>
      <c r="AQ223" s="38"/>
      <c r="AR223" s="38"/>
      <c r="AS223" s="38"/>
      <c r="AT223" s="38"/>
      <c r="AU223" s="38">
        <v>0</v>
      </c>
      <c r="AV223" s="38"/>
      <c r="AW223" s="38"/>
      <c r="AX223" s="38"/>
      <c r="AY223" s="38"/>
      <c r="AZ223" s="38">
        <f>AP223+AU223</f>
        <v>0</v>
      </c>
      <c r="BA223" s="38"/>
      <c r="BB223" s="38"/>
      <c r="BC223" s="38"/>
      <c r="BD223" s="38">
        <f>IF(AA223=0,0,AP223/AA223*100-100)</f>
        <v>-100</v>
      </c>
      <c r="BE223" s="38"/>
      <c r="BF223" s="38"/>
      <c r="BG223" s="38"/>
      <c r="BH223" s="38"/>
      <c r="BI223" s="38">
        <f>IF(AF223=0,0,AU223/AF223*100-100)</f>
        <v>0</v>
      </c>
      <c r="BJ223" s="38"/>
      <c r="BK223" s="38"/>
      <c r="BL223" s="38"/>
      <c r="BM223" s="38"/>
      <c r="BN223" s="38">
        <f>IF(AK223=0,0,AZ223/AK223*100-100)</f>
        <v>-100</v>
      </c>
      <c r="BO223" s="38"/>
      <c r="BP223" s="38"/>
      <c r="BQ223" s="38"/>
    </row>
    <row r="224" spans="1:80" ht="12.75" customHeight="1" x14ac:dyDescent="0.2">
      <c r="A224" s="43"/>
      <c r="B224" s="43"/>
      <c r="C224" s="175" t="s">
        <v>194</v>
      </c>
      <c r="D224" s="189"/>
      <c r="E224" s="189"/>
      <c r="F224" s="189"/>
      <c r="G224" s="189"/>
      <c r="H224" s="189"/>
      <c r="I224" s="189"/>
      <c r="J224" s="189"/>
      <c r="K224" s="189"/>
      <c r="L224" s="189"/>
      <c r="M224" s="189"/>
      <c r="N224" s="189"/>
      <c r="O224" s="189"/>
      <c r="P224" s="189"/>
      <c r="Q224" s="189"/>
      <c r="R224" s="189"/>
      <c r="S224" s="189"/>
      <c r="T224" s="189"/>
      <c r="U224" s="189"/>
      <c r="V224" s="189"/>
      <c r="W224" s="189"/>
      <c r="X224" s="189"/>
      <c r="Y224" s="189"/>
      <c r="Z224" s="189"/>
      <c r="AA224" s="189"/>
      <c r="AB224" s="189"/>
      <c r="AC224" s="189"/>
      <c r="AD224" s="189"/>
      <c r="AE224" s="189"/>
      <c r="AF224" s="189"/>
      <c r="AG224" s="189"/>
      <c r="AH224" s="189"/>
      <c r="AI224" s="189"/>
      <c r="AJ224" s="189"/>
      <c r="AK224" s="189"/>
      <c r="AL224" s="189"/>
      <c r="AM224" s="189"/>
      <c r="AN224" s="189"/>
      <c r="AO224" s="189"/>
      <c r="AP224" s="189"/>
      <c r="AQ224" s="189"/>
      <c r="AR224" s="189"/>
      <c r="AS224" s="189"/>
      <c r="AT224" s="189"/>
      <c r="AU224" s="189"/>
      <c r="AV224" s="189"/>
      <c r="AW224" s="189"/>
      <c r="AX224" s="189"/>
      <c r="AY224" s="189"/>
      <c r="AZ224" s="189"/>
      <c r="BA224" s="189"/>
      <c r="BB224" s="189"/>
      <c r="BC224" s="189"/>
      <c r="BD224" s="189"/>
      <c r="BE224" s="189"/>
      <c r="BF224" s="189"/>
      <c r="BG224" s="189"/>
      <c r="BH224" s="189"/>
      <c r="BI224" s="189"/>
      <c r="BJ224" s="189"/>
      <c r="BK224" s="189"/>
      <c r="BL224" s="189"/>
      <c r="BM224" s="189"/>
      <c r="BN224" s="189"/>
      <c r="BO224" s="189"/>
      <c r="BP224" s="189"/>
      <c r="BQ224" s="190"/>
      <c r="CB224" s="1" t="s">
        <v>228</v>
      </c>
    </row>
    <row r="225" spans="1:80" s="170" customFormat="1" ht="12.75" customHeight="1" x14ac:dyDescent="0.2">
      <c r="A225" s="133"/>
      <c r="B225" s="133"/>
      <c r="C225" s="184" t="s">
        <v>173</v>
      </c>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c r="AC225" s="187"/>
      <c r="AD225" s="187"/>
      <c r="AE225" s="187"/>
      <c r="AF225" s="187"/>
      <c r="AG225" s="187"/>
      <c r="AH225" s="187"/>
      <c r="AI225" s="187"/>
      <c r="AJ225" s="187"/>
      <c r="AK225" s="187"/>
      <c r="AL225" s="187"/>
      <c r="AM225" s="187"/>
      <c r="AN225" s="187"/>
      <c r="AO225" s="187"/>
      <c r="AP225" s="187"/>
      <c r="AQ225" s="187"/>
      <c r="AR225" s="187"/>
      <c r="AS225" s="187"/>
      <c r="AT225" s="187"/>
      <c r="AU225" s="187"/>
      <c r="AV225" s="187"/>
      <c r="AW225" s="187"/>
      <c r="AX225" s="187"/>
      <c r="AY225" s="187"/>
      <c r="AZ225" s="187"/>
      <c r="BA225" s="187"/>
      <c r="BB225" s="187"/>
      <c r="BC225" s="187"/>
      <c r="BD225" s="187"/>
      <c r="BE225" s="187"/>
      <c r="BF225" s="187"/>
      <c r="BG225" s="187"/>
      <c r="BH225" s="187"/>
      <c r="BI225" s="187"/>
      <c r="BJ225" s="187"/>
      <c r="BK225" s="187"/>
      <c r="BL225" s="187"/>
      <c r="BM225" s="187"/>
      <c r="BN225" s="187"/>
      <c r="BO225" s="187"/>
      <c r="BP225" s="187"/>
      <c r="BQ225" s="188"/>
      <c r="CB225" s="170" t="s">
        <v>229</v>
      </c>
    </row>
    <row r="226" spans="1:80" s="170" customFormat="1" ht="15" customHeight="1" x14ac:dyDescent="0.2">
      <c r="A226" s="133"/>
      <c r="B226" s="133"/>
      <c r="C226" s="178" t="s">
        <v>124</v>
      </c>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80"/>
      <c r="AA226" s="44"/>
      <c r="AB226" s="44"/>
      <c r="AC226" s="44"/>
      <c r="AD226" s="44"/>
      <c r="AE226" s="44"/>
      <c r="AF226" s="44"/>
      <c r="AG226" s="44"/>
      <c r="AH226" s="44"/>
      <c r="AI226" s="44"/>
      <c r="AJ226" s="44"/>
      <c r="AK226" s="44"/>
      <c r="AL226" s="44"/>
      <c r="AM226" s="44"/>
      <c r="AN226" s="44"/>
      <c r="AO226" s="44"/>
      <c r="AP226" s="44"/>
      <c r="AQ226" s="44"/>
      <c r="AR226" s="44"/>
      <c r="AS226" s="44"/>
      <c r="AT226" s="44"/>
      <c r="AU226" s="44"/>
      <c r="AV226" s="44"/>
      <c r="AW226" s="44"/>
      <c r="AX226" s="44"/>
      <c r="AY226" s="44"/>
      <c r="AZ226" s="44"/>
      <c r="BA226" s="44"/>
      <c r="BB226" s="44"/>
      <c r="BC226" s="44"/>
      <c r="BD226" s="44"/>
      <c r="BE226" s="44"/>
      <c r="BF226" s="44"/>
      <c r="BG226" s="44"/>
      <c r="BH226" s="44"/>
      <c r="BI226" s="44"/>
      <c r="BJ226" s="44"/>
      <c r="BK226" s="44"/>
      <c r="BL226" s="44"/>
      <c r="BM226" s="44"/>
      <c r="BN226" s="44"/>
      <c r="BO226" s="44"/>
      <c r="BP226" s="44"/>
      <c r="BQ226" s="44"/>
    </row>
    <row r="227" spans="1:80" ht="15" customHeight="1" x14ac:dyDescent="0.2">
      <c r="A227" s="43"/>
      <c r="B227" s="43"/>
      <c r="C227" s="175" t="s">
        <v>230</v>
      </c>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6"/>
      <c r="AA227" s="38">
        <v>0</v>
      </c>
      <c r="AB227" s="38"/>
      <c r="AC227" s="38"/>
      <c r="AD227" s="38"/>
      <c r="AE227" s="38"/>
      <c r="AF227" s="38">
        <v>0</v>
      </c>
      <c r="AG227" s="38"/>
      <c r="AH227" s="38"/>
      <c r="AI227" s="38"/>
      <c r="AJ227" s="38"/>
      <c r="AK227" s="38">
        <v>0</v>
      </c>
      <c r="AL227" s="38"/>
      <c r="AM227" s="38"/>
      <c r="AN227" s="38"/>
      <c r="AO227" s="38"/>
      <c r="AP227" s="38">
        <v>0</v>
      </c>
      <c r="AQ227" s="38"/>
      <c r="AR227" s="38"/>
      <c r="AS227" s="38"/>
      <c r="AT227" s="38"/>
      <c r="AU227" s="38">
        <v>0</v>
      </c>
      <c r="AV227" s="38"/>
      <c r="AW227" s="38"/>
      <c r="AX227" s="38"/>
      <c r="AY227" s="38"/>
      <c r="AZ227" s="38">
        <f>AP227+AU227</f>
        <v>0</v>
      </c>
      <c r="BA227" s="38"/>
      <c r="BB227" s="38"/>
      <c r="BC227" s="38"/>
      <c r="BD227" s="38">
        <f>IF(AA227=0,0,AP227/AA227*100-100)</f>
        <v>0</v>
      </c>
      <c r="BE227" s="38"/>
      <c r="BF227" s="38"/>
      <c r="BG227" s="38"/>
      <c r="BH227" s="38"/>
      <c r="BI227" s="38">
        <f>IF(AF227=0,0,AU227/AF227*100-100)</f>
        <v>0</v>
      </c>
      <c r="BJ227" s="38"/>
      <c r="BK227" s="38"/>
      <c r="BL227" s="38"/>
      <c r="BM227" s="38"/>
      <c r="BN227" s="38">
        <f>IF(AK227=0,0,AZ227/AK227*100-100)</f>
        <v>0</v>
      </c>
      <c r="BO227" s="38"/>
      <c r="BP227" s="38"/>
      <c r="BQ227" s="38"/>
    </row>
    <row r="228" spans="1:80" s="170" customFormat="1" ht="15" customHeight="1" x14ac:dyDescent="0.2">
      <c r="A228" s="133"/>
      <c r="B228" s="133"/>
      <c r="C228" s="178" t="s">
        <v>128</v>
      </c>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80"/>
      <c r="AA228" s="44"/>
      <c r="AB228" s="44"/>
      <c r="AC228" s="44"/>
      <c r="AD228" s="44"/>
      <c r="AE228" s="44"/>
      <c r="AF228" s="44"/>
      <c r="AG228" s="44"/>
      <c r="AH228" s="44"/>
      <c r="AI228" s="44"/>
      <c r="AJ228" s="44"/>
      <c r="AK228" s="44"/>
      <c r="AL228" s="44"/>
      <c r="AM228" s="44"/>
      <c r="AN228" s="44"/>
      <c r="AO228" s="44"/>
      <c r="AP228" s="44"/>
      <c r="AQ228" s="44"/>
      <c r="AR228" s="44"/>
      <c r="AS228" s="44"/>
      <c r="AT228" s="44"/>
      <c r="AU228" s="44"/>
      <c r="AV228" s="44"/>
      <c r="AW228" s="44"/>
      <c r="AX228" s="44"/>
      <c r="AY228" s="44"/>
      <c r="AZ228" s="44"/>
      <c r="BA228" s="44"/>
      <c r="BB228" s="44"/>
      <c r="BC228" s="44"/>
      <c r="BD228" s="44"/>
      <c r="BE228" s="44"/>
      <c r="BF228" s="44"/>
      <c r="BG228" s="44"/>
      <c r="BH228" s="44"/>
      <c r="BI228" s="44"/>
      <c r="BJ228" s="44"/>
      <c r="BK228" s="44"/>
      <c r="BL228" s="44"/>
      <c r="BM228" s="44"/>
      <c r="BN228" s="44"/>
      <c r="BO228" s="44"/>
      <c r="BP228" s="44"/>
      <c r="BQ228" s="44"/>
    </row>
    <row r="229" spans="1:80" ht="15" customHeight="1" x14ac:dyDescent="0.2">
      <c r="A229" s="43"/>
      <c r="B229" s="43"/>
      <c r="C229" s="175" t="s">
        <v>231</v>
      </c>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6"/>
      <c r="AA229" s="38">
        <v>0</v>
      </c>
      <c r="AB229" s="38"/>
      <c r="AC229" s="38"/>
      <c r="AD229" s="38"/>
      <c r="AE229" s="38"/>
      <c r="AF229" s="38">
        <v>0</v>
      </c>
      <c r="AG229" s="38"/>
      <c r="AH229" s="38"/>
      <c r="AI229" s="38"/>
      <c r="AJ229" s="38"/>
      <c r="AK229" s="38">
        <v>0</v>
      </c>
      <c r="AL229" s="38"/>
      <c r="AM229" s="38"/>
      <c r="AN229" s="38"/>
      <c r="AO229" s="38"/>
      <c r="AP229" s="38">
        <v>0</v>
      </c>
      <c r="AQ229" s="38"/>
      <c r="AR229" s="38"/>
      <c r="AS229" s="38"/>
      <c r="AT229" s="38"/>
      <c r="AU229" s="38">
        <v>0</v>
      </c>
      <c r="AV229" s="38"/>
      <c r="AW229" s="38"/>
      <c r="AX229" s="38"/>
      <c r="AY229" s="38"/>
      <c r="AZ229" s="38">
        <f>AP229+AU229</f>
        <v>0</v>
      </c>
      <c r="BA229" s="38"/>
      <c r="BB229" s="38"/>
      <c r="BC229" s="38"/>
      <c r="BD229" s="38">
        <f>IF(AA229=0,0,AP229/AA229*100-100)</f>
        <v>0</v>
      </c>
      <c r="BE229" s="38"/>
      <c r="BF229" s="38"/>
      <c r="BG229" s="38"/>
      <c r="BH229" s="38"/>
      <c r="BI229" s="38">
        <f>IF(AF229=0,0,AU229/AF229*100-100)</f>
        <v>0</v>
      </c>
      <c r="BJ229" s="38"/>
      <c r="BK229" s="38"/>
      <c r="BL229" s="38"/>
      <c r="BM229" s="38"/>
      <c r="BN229" s="38">
        <f>IF(AK229=0,0,AZ229/AK229*100-100)</f>
        <v>0</v>
      </c>
      <c r="BO229" s="38"/>
      <c r="BP229" s="38"/>
      <c r="BQ229" s="38"/>
    </row>
    <row r="230" spans="1:80" s="170" customFormat="1" ht="15" customHeight="1" x14ac:dyDescent="0.2">
      <c r="A230" s="133"/>
      <c r="B230" s="133"/>
      <c r="C230" s="178" t="s">
        <v>131</v>
      </c>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80"/>
      <c r="AA230" s="44"/>
      <c r="AB230" s="44"/>
      <c r="AC230" s="44"/>
      <c r="AD230" s="44"/>
      <c r="AE230" s="44"/>
      <c r="AF230" s="44"/>
      <c r="AG230" s="44"/>
      <c r="AH230" s="44"/>
      <c r="AI230" s="44"/>
      <c r="AJ230" s="44"/>
      <c r="AK230" s="44"/>
      <c r="AL230" s="44"/>
      <c r="AM230" s="44"/>
      <c r="AN230" s="44"/>
      <c r="AO230" s="44"/>
      <c r="AP230" s="44"/>
      <c r="AQ230" s="44"/>
      <c r="AR230" s="44"/>
      <c r="AS230" s="44"/>
      <c r="AT230" s="44"/>
      <c r="AU230" s="44"/>
      <c r="AV230" s="44"/>
      <c r="AW230" s="44"/>
      <c r="AX230" s="44"/>
      <c r="AY230" s="44"/>
      <c r="AZ230" s="44"/>
      <c r="BA230" s="44"/>
      <c r="BB230" s="44"/>
      <c r="BC230" s="44"/>
      <c r="BD230" s="44"/>
      <c r="BE230" s="44"/>
      <c r="BF230" s="44"/>
      <c r="BG230" s="44"/>
      <c r="BH230" s="44"/>
      <c r="BI230" s="44"/>
      <c r="BJ230" s="44"/>
      <c r="BK230" s="44"/>
      <c r="BL230" s="44"/>
      <c r="BM230" s="44"/>
      <c r="BN230" s="44"/>
      <c r="BO230" s="44"/>
      <c r="BP230" s="44"/>
      <c r="BQ230" s="44"/>
    </row>
    <row r="231" spans="1:80" ht="15" customHeight="1" x14ac:dyDescent="0.2">
      <c r="A231" s="43"/>
      <c r="B231" s="43"/>
      <c r="C231" s="175" t="s">
        <v>232</v>
      </c>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6"/>
      <c r="AA231" s="38">
        <v>0</v>
      </c>
      <c r="AB231" s="38"/>
      <c r="AC231" s="38"/>
      <c r="AD231" s="38"/>
      <c r="AE231" s="38"/>
      <c r="AF231" s="38">
        <v>0</v>
      </c>
      <c r="AG231" s="38"/>
      <c r="AH231" s="38"/>
      <c r="AI231" s="38"/>
      <c r="AJ231" s="38"/>
      <c r="AK231" s="38">
        <v>0</v>
      </c>
      <c r="AL231" s="38"/>
      <c r="AM231" s="38"/>
      <c r="AN231" s="38"/>
      <c r="AO231" s="38"/>
      <c r="AP231" s="38">
        <v>0</v>
      </c>
      <c r="AQ231" s="38"/>
      <c r="AR231" s="38"/>
      <c r="AS231" s="38"/>
      <c r="AT231" s="38"/>
      <c r="AU231" s="38">
        <v>0</v>
      </c>
      <c r="AV231" s="38"/>
      <c r="AW231" s="38"/>
      <c r="AX231" s="38"/>
      <c r="AY231" s="38"/>
      <c r="AZ231" s="38">
        <f>AP231+AU231</f>
        <v>0</v>
      </c>
      <c r="BA231" s="38"/>
      <c r="BB231" s="38"/>
      <c r="BC231" s="38"/>
      <c r="BD231" s="38">
        <f>IF(AA231=0,0,AP231/AA231*100-100)</f>
        <v>0</v>
      </c>
      <c r="BE231" s="38"/>
      <c r="BF231" s="38"/>
      <c r="BG231" s="38"/>
      <c r="BH231" s="38"/>
      <c r="BI231" s="38">
        <f>IF(AF231=0,0,AU231/AF231*100-100)</f>
        <v>0</v>
      </c>
      <c r="BJ231" s="38"/>
      <c r="BK231" s="38"/>
      <c r="BL231" s="38"/>
      <c r="BM231" s="38"/>
      <c r="BN231" s="38">
        <f>IF(AK231=0,0,AZ231/AK231*100-100)</f>
        <v>0</v>
      </c>
      <c r="BO231" s="38"/>
      <c r="BP231" s="38"/>
      <c r="BQ231" s="38"/>
    </row>
    <row r="232" spans="1:80" s="170" customFormat="1" ht="12.75" customHeight="1" x14ac:dyDescent="0.2">
      <c r="A232" s="133"/>
      <c r="B232" s="133"/>
      <c r="C232" s="184" t="s">
        <v>175</v>
      </c>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c r="AC232" s="187"/>
      <c r="AD232" s="187"/>
      <c r="AE232" s="187"/>
      <c r="AF232" s="187"/>
      <c r="AG232" s="187"/>
      <c r="AH232" s="187"/>
      <c r="AI232" s="187"/>
      <c r="AJ232" s="187"/>
      <c r="AK232" s="187"/>
      <c r="AL232" s="187"/>
      <c r="AM232" s="187"/>
      <c r="AN232" s="187"/>
      <c r="AO232" s="187"/>
      <c r="AP232" s="187"/>
      <c r="AQ232" s="187"/>
      <c r="AR232" s="187"/>
      <c r="AS232" s="187"/>
      <c r="AT232" s="187"/>
      <c r="AU232" s="187"/>
      <c r="AV232" s="187"/>
      <c r="AW232" s="187"/>
      <c r="AX232" s="187"/>
      <c r="AY232" s="187"/>
      <c r="AZ232" s="187"/>
      <c r="BA232" s="187"/>
      <c r="BB232" s="187"/>
      <c r="BC232" s="187"/>
      <c r="BD232" s="187"/>
      <c r="BE232" s="187"/>
      <c r="BF232" s="187"/>
      <c r="BG232" s="187"/>
      <c r="BH232" s="187"/>
      <c r="BI232" s="187"/>
      <c r="BJ232" s="187"/>
      <c r="BK232" s="187"/>
      <c r="BL232" s="187"/>
      <c r="BM232" s="187"/>
      <c r="BN232" s="187"/>
      <c r="BO232" s="187"/>
      <c r="BP232" s="187"/>
      <c r="BQ232" s="188"/>
      <c r="CB232" s="170" t="s">
        <v>233</v>
      </c>
    </row>
    <row r="233" spans="1:80" s="170" customFormat="1" ht="15" customHeight="1" x14ac:dyDescent="0.2">
      <c r="A233" s="133"/>
      <c r="B233" s="133"/>
      <c r="C233" s="178" t="s">
        <v>124</v>
      </c>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80"/>
      <c r="AA233" s="44"/>
      <c r="AB233" s="44"/>
      <c r="AC233" s="44"/>
      <c r="AD233" s="44"/>
      <c r="AE233" s="44"/>
      <c r="AF233" s="44"/>
      <c r="AG233" s="44"/>
      <c r="AH233" s="44"/>
      <c r="AI233" s="44"/>
      <c r="AJ233" s="44"/>
      <c r="AK233" s="44"/>
      <c r="AL233" s="44"/>
      <c r="AM233" s="44"/>
      <c r="AN233" s="44"/>
      <c r="AO233" s="44"/>
      <c r="AP233" s="44"/>
      <c r="AQ233" s="44"/>
      <c r="AR233" s="44"/>
      <c r="AS233" s="44"/>
      <c r="AT233" s="44"/>
      <c r="AU233" s="44"/>
      <c r="AV233" s="44"/>
      <c r="AW233" s="44"/>
      <c r="AX233" s="44"/>
      <c r="AY233" s="44"/>
      <c r="AZ233" s="44"/>
      <c r="BA233" s="44"/>
      <c r="BB233" s="44"/>
      <c r="BC233" s="44"/>
      <c r="BD233" s="44"/>
      <c r="BE233" s="44"/>
      <c r="BF233" s="44"/>
      <c r="BG233" s="44"/>
      <c r="BH233" s="44"/>
      <c r="BI233" s="44"/>
      <c r="BJ233" s="44"/>
      <c r="BK233" s="44"/>
      <c r="BL233" s="44"/>
      <c r="BM233" s="44"/>
      <c r="BN233" s="44"/>
      <c r="BO233" s="44"/>
      <c r="BP233" s="44"/>
      <c r="BQ233" s="44"/>
    </row>
    <row r="234" spans="1:80" ht="15" customHeight="1" x14ac:dyDescent="0.2">
      <c r="A234" s="43"/>
      <c r="B234" s="43"/>
      <c r="C234" s="175" t="s">
        <v>234</v>
      </c>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6"/>
      <c r="AA234" s="38">
        <v>228800</v>
      </c>
      <c r="AB234" s="38"/>
      <c r="AC234" s="38"/>
      <c r="AD234" s="38"/>
      <c r="AE234" s="38"/>
      <c r="AF234" s="38">
        <v>0</v>
      </c>
      <c r="AG234" s="38"/>
      <c r="AH234" s="38"/>
      <c r="AI234" s="38"/>
      <c r="AJ234" s="38"/>
      <c r="AK234" s="38">
        <v>228800</v>
      </c>
      <c r="AL234" s="38"/>
      <c r="AM234" s="38"/>
      <c r="AN234" s="38"/>
      <c r="AO234" s="38"/>
      <c r="AP234" s="38">
        <v>0</v>
      </c>
      <c r="AQ234" s="38"/>
      <c r="AR234" s="38"/>
      <c r="AS234" s="38"/>
      <c r="AT234" s="38"/>
      <c r="AU234" s="38">
        <v>0</v>
      </c>
      <c r="AV234" s="38"/>
      <c r="AW234" s="38"/>
      <c r="AX234" s="38"/>
      <c r="AY234" s="38"/>
      <c r="AZ234" s="38">
        <f>AP234+AU234</f>
        <v>0</v>
      </c>
      <c r="BA234" s="38"/>
      <c r="BB234" s="38"/>
      <c r="BC234" s="38"/>
      <c r="BD234" s="38">
        <f>IF(AA234=0,0,AP234/AA234*100-100)</f>
        <v>-100</v>
      </c>
      <c r="BE234" s="38"/>
      <c r="BF234" s="38"/>
      <c r="BG234" s="38"/>
      <c r="BH234" s="38"/>
      <c r="BI234" s="38">
        <f>IF(AF234=0,0,AU234/AF234*100-100)</f>
        <v>0</v>
      </c>
      <c r="BJ234" s="38"/>
      <c r="BK234" s="38"/>
      <c r="BL234" s="38"/>
      <c r="BM234" s="38"/>
      <c r="BN234" s="38">
        <f>IF(AK234=0,0,AZ234/AK234*100-100)</f>
        <v>-100</v>
      </c>
      <c r="BO234" s="38"/>
      <c r="BP234" s="38"/>
      <c r="BQ234" s="38"/>
    </row>
    <row r="235" spans="1:80" ht="12.75" customHeight="1" x14ac:dyDescent="0.2">
      <c r="A235" s="43"/>
      <c r="B235" s="43"/>
      <c r="C235" s="175" t="s">
        <v>194</v>
      </c>
      <c r="D235" s="189"/>
      <c r="E235" s="189"/>
      <c r="F235" s="189"/>
      <c r="G235" s="189"/>
      <c r="H235" s="189"/>
      <c r="I235" s="189"/>
      <c r="J235" s="189"/>
      <c r="K235" s="189"/>
      <c r="L235" s="189"/>
      <c r="M235" s="189"/>
      <c r="N235" s="189"/>
      <c r="O235" s="189"/>
      <c r="P235" s="189"/>
      <c r="Q235" s="189"/>
      <c r="R235" s="189"/>
      <c r="S235" s="189"/>
      <c r="T235" s="189"/>
      <c r="U235" s="189"/>
      <c r="V235" s="189"/>
      <c r="W235" s="189"/>
      <c r="X235" s="189"/>
      <c r="Y235" s="189"/>
      <c r="Z235" s="189"/>
      <c r="AA235" s="189"/>
      <c r="AB235" s="189"/>
      <c r="AC235" s="189"/>
      <c r="AD235" s="189"/>
      <c r="AE235" s="189"/>
      <c r="AF235" s="189"/>
      <c r="AG235" s="189"/>
      <c r="AH235" s="189"/>
      <c r="AI235" s="189"/>
      <c r="AJ235" s="189"/>
      <c r="AK235" s="189"/>
      <c r="AL235" s="189"/>
      <c r="AM235" s="189"/>
      <c r="AN235" s="189"/>
      <c r="AO235" s="189"/>
      <c r="AP235" s="189"/>
      <c r="AQ235" s="189"/>
      <c r="AR235" s="189"/>
      <c r="AS235" s="189"/>
      <c r="AT235" s="189"/>
      <c r="AU235" s="189"/>
      <c r="AV235" s="189"/>
      <c r="AW235" s="189"/>
      <c r="AX235" s="189"/>
      <c r="AY235" s="189"/>
      <c r="AZ235" s="189"/>
      <c r="BA235" s="189"/>
      <c r="BB235" s="189"/>
      <c r="BC235" s="189"/>
      <c r="BD235" s="189"/>
      <c r="BE235" s="189"/>
      <c r="BF235" s="189"/>
      <c r="BG235" s="189"/>
      <c r="BH235" s="189"/>
      <c r="BI235" s="189"/>
      <c r="BJ235" s="189"/>
      <c r="BK235" s="189"/>
      <c r="BL235" s="189"/>
      <c r="BM235" s="189"/>
      <c r="BN235" s="189"/>
      <c r="BO235" s="189"/>
      <c r="BP235" s="189"/>
      <c r="BQ235" s="190"/>
      <c r="CB235" s="1" t="s">
        <v>235</v>
      </c>
    </row>
    <row r="236" spans="1:80" s="170" customFormat="1" ht="15" customHeight="1" x14ac:dyDescent="0.2">
      <c r="A236" s="133"/>
      <c r="B236" s="133"/>
      <c r="C236" s="178" t="s">
        <v>128</v>
      </c>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80"/>
      <c r="AA236" s="44"/>
      <c r="AB236" s="44"/>
      <c r="AC236" s="44"/>
      <c r="AD236" s="44"/>
      <c r="AE236" s="44"/>
      <c r="AF236" s="44"/>
      <c r="AG236" s="44"/>
      <c r="AH236" s="44"/>
      <c r="AI236" s="44"/>
      <c r="AJ236" s="44"/>
      <c r="AK236" s="44"/>
      <c r="AL236" s="44"/>
      <c r="AM236" s="44"/>
      <c r="AN236" s="44"/>
      <c r="AO236" s="44"/>
      <c r="AP236" s="44"/>
      <c r="AQ236" s="44"/>
      <c r="AR236" s="44"/>
      <c r="AS236" s="44"/>
      <c r="AT236" s="44"/>
      <c r="AU236" s="44"/>
      <c r="AV236" s="44"/>
      <c r="AW236" s="44"/>
      <c r="AX236" s="44"/>
      <c r="AY236" s="44"/>
      <c r="AZ236" s="44"/>
      <c r="BA236" s="44"/>
      <c r="BB236" s="44"/>
      <c r="BC236" s="44"/>
      <c r="BD236" s="44"/>
      <c r="BE236" s="44"/>
      <c r="BF236" s="44"/>
      <c r="BG236" s="44"/>
      <c r="BH236" s="44"/>
      <c r="BI236" s="44"/>
      <c r="BJ236" s="44"/>
      <c r="BK236" s="44"/>
      <c r="BL236" s="44"/>
      <c r="BM236" s="44"/>
      <c r="BN236" s="44"/>
      <c r="BO236" s="44"/>
      <c r="BP236" s="44"/>
      <c r="BQ236" s="44"/>
    </row>
    <row r="237" spans="1:80" ht="15" customHeight="1" x14ac:dyDescent="0.2">
      <c r="A237" s="43"/>
      <c r="B237" s="43"/>
      <c r="C237" s="175" t="s">
        <v>236</v>
      </c>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6"/>
      <c r="AA237" s="38">
        <v>200</v>
      </c>
      <c r="AB237" s="38"/>
      <c r="AC237" s="38"/>
      <c r="AD237" s="38"/>
      <c r="AE237" s="38"/>
      <c r="AF237" s="38">
        <v>0</v>
      </c>
      <c r="AG237" s="38"/>
      <c r="AH237" s="38"/>
      <c r="AI237" s="38"/>
      <c r="AJ237" s="38"/>
      <c r="AK237" s="38">
        <v>200</v>
      </c>
      <c r="AL237" s="38"/>
      <c r="AM237" s="38"/>
      <c r="AN237" s="38"/>
      <c r="AO237" s="38"/>
      <c r="AP237" s="38">
        <v>0</v>
      </c>
      <c r="AQ237" s="38"/>
      <c r="AR237" s="38"/>
      <c r="AS237" s="38"/>
      <c r="AT237" s="38"/>
      <c r="AU237" s="38">
        <v>0</v>
      </c>
      <c r="AV237" s="38"/>
      <c r="AW237" s="38"/>
      <c r="AX237" s="38"/>
      <c r="AY237" s="38"/>
      <c r="AZ237" s="38">
        <f>AP237+AU237</f>
        <v>0</v>
      </c>
      <c r="BA237" s="38"/>
      <c r="BB237" s="38"/>
      <c r="BC237" s="38"/>
      <c r="BD237" s="38">
        <f>IF(AA237=0,0,AP237/AA237*100-100)</f>
        <v>-100</v>
      </c>
      <c r="BE237" s="38"/>
      <c r="BF237" s="38"/>
      <c r="BG237" s="38"/>
      <c r="BH237" s="38"/>
      <c r="BI237" s="38">
        <f>IF(AF237=0,0,AU237/AF237*100-100)</f>
        <v>0</v>
      </c>
      <c r="BJ237" s="38"/>
      <c r="BK237" s="38"/>
      <c r="BL237" s="38"/>
      <c r="BM237" s="38"/>
      <c r="BN237" s="38">
        <f>IF(AK237=0,0,AZ237/AK237*100-100)</f>
        <v>-100</v>
      </c>
      <c r="BO237" s="38"/>
      <c r="BP237" s="38"/>
      <c r="BQ237" s="38"/>
    </row>
    <row r="238" spans="1:80" ht="12.75" customHeight="1" x14ac:dyDescent="0.2">
      <c r="A238" s="43"/>
      <c r="B238" s="43"/>
      <c r="C238" s="175" t="s">
        <v>194</v>
      </c>
      <c r="D238" s="189"/>
      <c r="E238" s="189"/>
      <c r="F238" s="189"/>
      <c r="G238" s="189"/>
      <c r="H238" s="189"/>
      <c r="I238" s="189"/>
      <c r="J238" s="189"/>
      <c r="K238" s="189"/>
      <c r="L238" s="189"/>
      <c r="M238" s="189"/>
      <c r="N238" s="189"/>
      <c r="O238" s="189"/>
      <c r="P238" s="189"/>
      <c r="Q238" s="189"/>
      <c r="R238" s="189"/>
      <c r="S238" s="189"/>
      <c r="T238" s="189"/>
      <c r="U238" s="189"/>
      <c r="V238" s="189"/>
      <c r="W238" s="189"/>
      <c r="X238" s="189"/>
      <c r="Y238" s="189"/>
      <c r="Z238" s="189"/>
      <c r="AA238" s="189"/>
      <c r="AB238" s="189"/>
      <c r="AC238" s="189"/>
      <c r="AD238" s="189"/>
      <c r="AE238" s="189"/>
      <c r="AF238" s="189"/>
      <c r="AG238" s="189"/>
      <c r="AH238" s="189"/>
      <c r="AI238" s="189"/>
      <c r="AJ238" s="189"/>
      <c r="AK238" s="189"/>
      <c r="AL238" s="189"/>
      <c r="AM238" s="189"/>
      <c r="AN238" s="189"/>
      <c r="AO238" s="189"/>
      <c r="AP238" s="189"/>
      <c r="AQ238" s="189"/>
      <c r="AR238" s="189"/>
      <c r="AS238" s="189"/>
      <c r="AT238" s="189"/>
      <c r="AU238" s="189"/>
      <c r="AV238" s="189"/>
      <c r="AW238" s="189"/>
      <c r="AX238" s="189"/>
      <c r="AY238" s="189"/>
      <c r="AZ238" s="189"/>
      <c r="BA238" s="189"/>
      <c r="BB238" s="189"/>
      <c r="BC238" s="189"/>
      <c r="BD238" s="189"/>
      <c r="BE238" s="189"/>
      <c r="BF238" s="189"/>
      <c r="BG238" s="189"/>
      <c r="BH238" s="189"/>
      <c r="BI238" s="189"/>
      <c r="BJ238" s="189"/>
      <c r="BK238" s="189"/>
      <c r="BL238" s="189"/>
      <c r="BM238" s="189"/>
      <c r="BN238" s="189"/>
      <c r="BO238" s="189"/>
      <c r="BP238" s="189"/>
      <c r="BQ238" s="190"/>
      <c r="CB238" s="1" t="s">
        <v>237</v>
      </c>
    </row>
    <row r="239" spans="1:80" s="170" customFormat="1" ht="15" customHeight="1" x14ac:dyDescent="0.2">
      <c r="A239" s="133"/>
      <c r="B239" s="133"/>
      <c r="C239" s="178" t="s">
        <v>131</v>
      </c>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80"/>
      <c r="AA239" s="44"/>
      <c r="AB239" s="44"/>
      <c r="AC239" s="44"/>
      <c r="AD239" s="44"/>
      <c r="AE239" s="44"/>
      <c r="AF239" s="44"/>
      <c r="AG239" s="44"/>
      <c r="AH239" s="44"/>
      <c r="AI239" s="44"/>
      <c r="AJ239" s="44"/>
      <c r="AK239" s="44"/>
      <c r="AL239" s="44"/>
      <c r="AM239" s="44"/>
      <c r="AN239" s="44"/>
      <c r="AO239" s="44"/>
      <c r="AP239" s="44"/>
      <c r="AQ239" s="44"/>
      <c r="AR239" s="44"/>
      <c r="AS239" s="44"/>
      <c r="AT239" s="44"/>
      <c r="AU239" s="44"/>
      <c r="AV239" s="44"/>
      <c r="AW239" s="44"/>
      <c r="AX239" s="44"/>
      <c r="AY239" s="44"/>
      <c r="AZ239" s="44"/>
      <c r="BA239" s="44"/>
      <c r="BB239" s="44"/>
      <c r="BC239" s="44"/>
      <c r="BD239" s="44"/>
      <c r="BE239" s="44"/>
      <c r="BF239" s="44"/>
      <c r="BG239" s="44"/>
      <c r="BH239" s="44"/>
      <c r="BI239" s="44"/>
      <c r="BJ239" s="44"/>
      <c r="BK239" s="44"/>
      <c r="BL239" s="44"/>
      <c r="BM239" s="44"/>
      <c r="BN239" s="44"/>
      <c r="BO239" s="44"/>
      <c r="BP239" s="44"/>
      <c r="BQ239" s="44"/>
    </row>
    <row r="240" spans="1:80" ht="15" customHeight="1" x14ac:dyDescent="0.2">
      <c r="A240" s="43"/>
      <c r="B240" s="43"/>
      <c r="C240" s="175" t="s">
        <v>238</v>
      </c>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6"/>
      <c r="AA240" s="38">
        <v>1144</v>
      </c>
      <c r="AB240" s="38"/>
      <c r="AC240" s="38"/>
      <c r="AD240" s="38"/>
      <c r="AE240" s="38"/>
      <c r="AF240" s="38">
        <v>0</v>
      </c>
      <c r="AG240" s="38"/>
      <c r="AH240" s="38"/>
      <c r="AI240" s="38"/>
      <c r="AJ240" s="38"/>
      <c r="AK240" s="38">
        <v>1144</v>
      </c>
      <c r="AL240" s="38"/>
      <c r="AM240" s="38"/>
      <c r="AN240" s="38"/>
      <c r="AO240" s="38"/>
      <c r="AP240" s="38">
        <v>0</v>
      </c>
      <c r="AQ240" s="38"/>
      <c r="AR240" s="38"/>
      <c r="AS240" s="38"/>
      <c r="AT240" s="38"/>
      <c r="AU240" s="38">
        <v>0</v>
      </c>
      <c r="AV240" s="38"/>
      <c r="AW240" s="38"/>
      <c r="AX240" s="38"/>
      <c r="AY240" s="38"/>
      <c r="AZ240" s="38">
        <f>AP240+AU240</f>
        <v>0</v>
      </c>
      <c r="BA240" s="38"/>
      <c r="BB240" s="38"/>
      <c r="BC240" s="38"/>
      <c r="BD240" s="38">
        <f>IF(AA240=0,0,AP240/AA240*100-100)</f>
        <v>-100</v>
      </c>
      <c r="BE240" s="38"/>
      <c r="BF240" s="38"/>
      <c r="BG240" s="38"/>
      <c r="BH240" s="38"/>
      <c r="BI240" s="38">
        <f>IF(AF240=0,0,AU240/AF240*100-100)</f>
        <v>0</v>
      </c>
      <c r="BJ240" s="38"/>
      <c r="BK240" s="38"/>
      <c r="BL240" s="38"/>
      <c r="BM240" s="38"/>
      <c r="BN240" s="38">
        <f>IF(AK240=0,0,AZ240/AK240*100-100)</f>
        <v>-100</v>
      </c>
      <c r="BO240" s="38"/>
      <c r="BP240" s="38"/>
      <c r="BQ240" s="38"/>
    </row>
    <row r="241" spans="1:80" ht="12.75" customHeight="1" x14ac:dyDescent="0.2">
      <c r="A241" s="43"/>
      <c r="B241" s="43"/>
      <c r="C241" s="175" t="s">
        <v>194</v>
      </c>
      <c r="D241" s="189"/>
      <c r="E241" s="189"/>
      <c r="F241" s="189"/>
      <c r="G241" s="189"/>
      <c r="H241" s="189"/>
      <c r="I241" s="189"/>
      <c r="J241" s="189"/>
      <c r="K241" s="189"/>
      <c r="L241" s="189"/>
      <c r="M241" s="189"/>
      <c r="N241" s="189"/>
      <c r="O241" s="189"/>
      <c r="P241" s="189"/>
      <c r="Q241" s="189"/>
      <c r="R241" s="189"/>
      <c r="S241" s="189"/>
      <c r="T241" s="189"/>
      <c r="U241" s="189"/>
      <c r="V241" s="189"/>
      <c r="W241" s="189"/>
      <c r="X241" s="189"/>
      <c r="Y241" s="189"/>
      <c r="Z241" s="189"/>
      <c r="AA241" s="189"/>
      <c r="AB241" s="189"/>
      <c r="AC241" s="189"/>
      <c r="AD241" s="189"/>
      <c r="AE241" s="189"/>
      <c r="AF241" s="189"/>
      <c r="AG241" s="189"/>
      <c r="AH241" s="189"/>
      <c r="AI241" s="189"/>
      <c r="AJ241" s="189"/>
      <c r="AK241" s="189"/>
      <c r="AL241" s="189"/>
      <c r="AM241" s="189"/>
      <c r="AN241" s="189"/>
      <c r="AO241" s="189"/>
      <c r="AP241" s="189"/>
      <c r="AQ241" s="189"/>
      <c r="AR241" s="189"/>
      <c r="AS241" s="189"/>
      <c r="AT241" s="189"/>
      <c r="AU241" s="189"/>
      <c r="AV241" s="189"/>
      <c r="AW241" s="189"/>
      <c r="AX241" s="189"/>
      <c r="AY241" s="189"/>
      <c r="AZ241" s="189"/>
      <c r="BA241" s="189"/>
      <c r="BB241" s="189"/>
      <c r="BC241" s="189"/>
      <c r="BD241" s="189"/>
      <c r="BE241" s="189"/>
      <c r="BF241" s="189"/>
      <c r="BG241" s="189"/>
      <c r="BH241" s="189"/>
      <c r="BI241" s="189"/>
      <c r="BJ241" s="189"/>
      <c r="BK241" s="189"/>
      <c r="BL241" s="189"/>
      <c r="BM241" s="189"/>
      <c r="BN241" s="189"/>
      <c r="BO241" s="189"/>
      <c r="BP241" s="189"/>
      <c r="BQ241" s="190"/>
      <c r="CB241" s="1" t="s">
        <v>239</v>
      </c>
    </row>
    <row r="242" spans="1:80" s="170" customFormat="1" ht="12.75" customHeight="1" x14ac:dyDescent="0.2">
      <c r="A242" s="133"/>
      <c r="B242" s="133"/>
      <c r="C242" s="184" t="s">
        <v>178</v>
      </c>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c r="AC242" s="187"/>
      <c r="AD242" s="187"/>
      <c r="AE242" s="187"/>
      <c r="AF242" s="187"/>
      <c r="AG242" s="187"/>
      <c r="AH242" s="187"/>
      <c r="AI242" s="187"/>
      <c r="AJ242" s="187"/>
      <c r="AK242" s="187"/>
      <c r="AL242" s="187"/>
      <c r="AM242" s="187"/>
      <c r="AN242" s="187"/>
      <c r="AO242" s="187"/>
      <c r="AP242" s="187"/>
      <c r="AQ242" s="187"/>
      <c r="AR242" s="187"/>
      <c r="AS242" s="187"/>
      <c r="AT242" s="187"/>
      <c r="AU242" s="187"/>
      <c r="AV242" s="187"/>
      <c r="AW242" s="187"/>
      <c r="AX242" s="187"/>
      <c r="AY242" s="187"/>
      <c r="AZ242" s="187"/>
      <c r="BA242" s="187"/>
      <c r="BB242" s="187"/>
      <c r="BC242" s="187"/>
      <c r="BD242" s="187"/>
      <c r="BE242" s="187"/>
      <c r="BF242" s="187"/>
      <c r="BG242" s="187"/>
      <c r="BH242" s="187"/>
      <c r="BI242" s="187"/>
      <c r="BJ242" s="187"/>
      <c r="BK242" s="187"/>
      <c r="BL242" s="187"/>
      <c r="BM242" s="187"/>
      <c r="BN242" s="187"/>
      <c r="BO242" s="187"/>
      <c r="BP242" s="187"/>
      <c r="BQ242" s="188"/>
      <c r="CB242" s="170" t="s">
        <v>240</v>
      </c>
    </row>
    <row r="243" spans="1:80" s="170" customFormat="1" ht="15" customHeight="1" x14ac:dyDescent="0.2">
      <c r="A243" s="133"/>
      <c r="B243" s="133"/>
      <c r="C243" s="178" t="s">
        <v>124</v>
      </c>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80"/>
      <c r="AA243" s="44"/>
      <c r="AB243" s="44"/>
      <c r="AC243" s="44"/>
      <c r="AD243" s="44"/>
      <c r="AE243" s="44"/>
      <c r="AF243" s="44"/>
      <c r="AG243" s="44"/>
      <c r="AH243" s="44"/>
      <c r="AI243" s="44"/>
      <c r="AJ243" s="44"/>
      <c r="AK243" s="44"/>
      <c r="AL243" s="44"/>
      <c r="AM243" s="44"/>
      <c r="AN243" s="44"/>
      <c r="AO243" s="44"/>
      <c r="AP243" s="44"/>
      <c r="AQ243" s="44"/>
      <c r="AR243" s="44"/>
      <c r="AS243" s="44"/>
      <c r="AT243" s="44"/>
      <c r="AU243" s="44"/>
      <c r="AV243" s="44"/>
      <c r="AW243" s="44"/>
      <c r="AX243" s="44"/>
      <c r="AY243" s="44"/>
      <c r="AZ243" s="44"/>
      <c r="BA243" s="44"/>
      <c r="BB243" s="44"/>
      <c r="BC243" s="44"/>
      <c r="BD243" s="44"/>
      <c r="BE243" s="44"/>
      <c r="BF243" s="44"/>
      <c r="BG243" s="44"/>
      <c r="BH243" s="44"/>
      <c r="BI243" s="44"/>
      <c r="BJ243" s="44"/>
      <c r="BK243" s="44"/>
      <c r="BL243" s="44"/>
      <c r="BM243" s="44"/>
      <c r="BN243" s="44"/>
      <c r="BO243" s="44"/>
      <c r="BP243" s="44"/>
      <c r="BQ243" s="44"/>
    </row>
    <row r="244" spans="1:80" ht="15" customHeight="1" x14ac:dyDescent="0.2">
      <c r="A244" s="43"/>
      <c r="B244" s="43"/>
      <c r="C244" s="175" t="s">
        <v>241</v>
      </c>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6"/>
      <c r="AA244" s="38">
        <v>0</v>
      </c>
      <c r="AB244" s="38"/>
      <c r="AC244" s="38"/>
      <c r="AD244" s="38"/>
      <c r="AE244" s="38"/>
      <c r="AF244" s="38">
        <v>0</v>
      </c>
      <c r="AG244" s="38"/>
      <c r="AH244" s="38"/>
      <c r="AI244" s="38"/>
      <c r="AJ244" s="38"/>
      <c r="AK244" s="38">
        <v>0</v>
      </c>
      <c r="AL244" s="38"/>
      <c r="AM244" s="38"/>
      <c r="AN244" s="38"/>
      <c r="AO244" s="38"/>
      <c r="AP244" s="38">
        <v>0</v>
      </c>
      <c r="AQ244" s="38"/>
      <c r="AR244" s="38"/>
      <c r="AS244" s="38"/>
      <c r="AT244" s="38"/>
      <c r="AU244" s="38">
        <v>0</v>
      </c>
      <c r="AV244" s="38"/>
      <c r="AW244" s="38"/>
      <c r="AX244" s="38"/>
      <c r="AY244" s="38"/>
      <c r="AZ244" s="38">
        <f>AP244+AU244</f>
        <v>0</v>
      </c>
      <c r="BA244" s="38"/>
      <c r="BB244" s="38"/>
      <c r="BC244" s="38"/>
      <c r="BD244" s="38">
        <f>IF(AA244=0,0,AP244/AA244*100-100)</f>
        <v>0</v>
      </c>
      <c r="BE244" s="38"/>
      <c r="BF244" s="38"/>
      <c r="BG244" s="38"/>
      <c r="BH244" s="38"/>
      <c r="BI244" s="38">
        <f>IF(AF244=0,0,AU244/AF244*100-100)</f>
        <v>0</v>
      </c>
      <c r="BJ244" s="38"/>
      <c r="BK244" s="38"/>
      <c r="BL244" s="38"/>
      <c r="BM244" s="38"/>
      <c r="BN244" s="38">
        <f>IF(AK244=0,0,AZ244/AK244*100-100)</f>
        <v>0</v>
      </c>
      <c r="BO244" s="38"/>
      <c r="BP244" s="38"/>
      <c r="BQ244" s="38"/>
    </row>
    <row r="245" spans="1:80" s="170" customFormat="1" ht="15" customHeight="1" x14ac:dyDescent="0.2">
      <c r="A245" s="133"/>
      <c r="B245" s="133"/>
      <c r="C245" s="178" t="s">
        <v>128</v>
      </c>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80"/>
      <c r="AA245" s="44"/>
      <c r="AB245" s="44"/>
      <c r="AC245" s="44"/>
      <c r="AD245" s="44"/>
      <c r="AE245" s="44"/>
      <c r="AF245" s="44"/>
      <c r="AG245" s="44"/>
      <c r="AH245" s="44"/>
      <c r="AI245" s="44"/>
      <c r="AJ245" s="44"/>
      <c r="AK245" s="44"/>
      <c r="AL245" s="44"/>
      <c r="AM245" s="44"/>
      <c r="AN245" s="44"/>
      <c r="AO245" s="44"/>
      <c r="AP245" s="44"/>
      <c r="AQ245" s="44"/>
      <c r="AR245" s="44"/>
      <c r="AS245" s="44"/>
      <c r="AT245" s="44"/>
      <c r="AU245" s="44"/>
      <c r="AV245" s="44"/>
      <c r="AW245" s="44"/>
      <c r="AX245" s="44"/>
      <c r="AY245" s="44"/>
      <c r="AZ245" s="44"/>
      <c r="BA245" s="44"/>
      <c r="BB245" s="44"/>
      <c r="BC245" s="44"/>
      <c r="BD245" s="44"/>
      <c r="BE245" s="44"/>
      <c r="BF245" s="44"/>
      <c r="BG245" s="44"/>
      <c r="BH245" s="44"/>
      <c r="BI245" s="44"/>
      <c r="BJ245" s="44"/>
      <c r="BK245" s="44"/>
      <c r="BL245" s="44"/>
      <c r="BM245" s="44"/>
      <c r="BN245" s="44"/>
      <c r="BO245" s="44"/>
      <c r="BP245" s="44"/>
      <c r="BQ245" s="44"/>
    </row>
    <row r="246" spans="1:80" ht="15" customHeight="1" x14ac:dyDescent="0.2">
      <c r="A246" s="43"/>
      <c r="B246" s="43"/>
      <c r="C246" s="175" t="s">
        <v>242</v>
      </c>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6"/>
      <c r="AA246" s="38">
        <v>0</v>
      </c>
      <c r="AB246" s="38"/>
      <c r="AC246" s="38"/>
      <c r="AD246" s="38"/>
      <c r="AE246" s="38"/>
      <c r="AF246" s="38">
        <v>0</v>
      </c>
      <c r="AG246" s="38"/>
      <c r="AH246" s="38"/>
      <c r="AI246" s="38"/>
      <c r="AJ246" s="38"/>
      <c r="AK246" s="38">
        <v>0</v>
      </c>
      <c r="AL246" s="38"/>
      <c r="AM246" s="38"/>
      <c r="AN246" s="38"/>
      <c r="AO246" s="38"/>
      <c r="AP246" s="38">
        <v>0</v>
      </c>
      <c r="AQ246" s="38"/>
      <c r="AR246" s="38"/>
      <c r="AS246" s="38"/>
      <c r="AT246" s="38"/>
      <c r="AU246" s="38">
        <v>0</v>
      </c>
      <c r="AV246" s="38"/>
      <c r="AW246" s="38"/>
      <c r="AX246" s="38"/>
      <c r="AY246" s="38"/>
      <c r="AZ246" s="38">
        <f>AP246+AU246</f>
        <v>0</v>
      </c>
      <c r="BA246" s="38"/>
      <c r="BB246" s="38"/>
      <c r="BC246" s="38"/>
      <c r="BD246" s="38">
        <f>IF(AA246=0,0,AP246/AA246*100-100)</f>
        <v>0</v>
      </c>
      <c r="BE246" s="38"/>
      <c r="BF246" s="38"/>
      <c r="BG246" s="38"/>
      <c r="BH246" s="38"/>
      <c r="BI246" s="38">
        <f>IF(AF246=0,0,AU246/AF246*100-100)</f>
        <v>0</v>
      </c>
      <c r="BJ246" s="38"/>
      <c r="BK246" s="38"/>
      <c r="BL246" s="38"/>
      <c r="BM246" s="38"/>
      <c r="BN246" s="38">
        <f>IF(AK246=0,0,AZ246/AK246*100-100)</f>
        <v>0</v>
      </c>
      <c r="BO246" s="38"/>
      <c r="BP246" s="38"/>
      <c r="BQ246" s="38"/>
    </row>
    <row r="247" spans="1:80" s="170" customFormat="1" ht="15" customHeight="1" x14ac:dyDescent="0.2">
      <c r="A247" s="133"/>
      <c r="B247" s="133"/>
      <c r="C247" s="178" t="s">
        <v>131</v>
      </c>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80"/>
      <c r="AA247" s="44"/>
      <c r="AB247" s="44"/>
      <c r="AC247" s="44"/>
      <c r="AD247" s="44"/>
      <c r="AE247" s="44"/>
      <c r="AF247" s="44"/>
      <c r="AG247" s="44"/>
      <c r="AH247" s="44"/>
      <c r="AI247" s="44"/>
      <c r="AJ247" s="44"/>
      <c r="AK247" s="44"/>
      <c r="AL247" s="44"/>
      <c r="AM247" s="44"/>
      <c r="AN247" s="44"/>
      <c r="AO247" s="44"/>
      <c r="AP247" s="44"/>
      <c r="AQ247" s="44"/>
      <c r="AR247" s="44"/>
      <c r="AS247" s="44"/>
      <c r="AT247" s="44"/>
      <c r="AU247" s="44"/>
      <c r="AV247" s="44"/>
      <c r="AW247" s="44"/>
      <c r="AX247" s="44"/>
      <c r="AY247" s="44"/>
      <c r="AZ247" s="44"/>
      <c r="BA247" s="44"/>
      <c r="BB247" s="44"/>
      <c r="BC247" s="44"/>
      <c r="BD247" s="44"/>
      <c r="BE247" s="44"/>
      <c r="BF247" s="44"/>
      <c r="BG247" s="44"/>
      <c r="BH247" s="44"/>
      <c r="BI247" s="44"/>
      <c r="BJ247" s="44"/>
      <c r="BK247" s="44"/>
      <c r="BL247" s="44"/>
      <c r="BM247" s="44"/>
      <c r="BN247" s="44"/>
      <c r="BO247" s="44"/>
      <c r="BP247" s="44"/>
      <c r="BQ247" s="44"/>
    </row>
    <row r="248" spans="1:80" ht="15" customHeight="1" x14ac:dyDescent="0.2">
      <c r="A248" s="43"/>
      <c r="B248" s="43"/>
      <c r="C248" s="175" t="s">
        <v>243</v>
      </c>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6"/>
      <c r="AA248" s="38">
        <v>0</v>
      </c>
      <c r="AB248" s="38"/>
      <c r="AC248" s="38"/>
      <c r="AD248" s="38"/>
      <c r="AE248" s="38"/>
      <c r="AF248" s="38">
        <v>0</v>
      </c>
      <c r="AG248" s="38"/>
      <c r="AH248" s="38"/>
      <c r="AI248" s="38"/>
      <c r="AJ248" s="38"/>
      <c r="AK248" s="38">
        <v>0</v>
      </c>
      <c r="AL248" s="38"/>
      <c r="AM248" s="38"/>
      <c r="AN248" s="38"/>
      <c r="AO248" s="38"/>
      <c r="AP248" s="38">
        <v>0</v>
      </c>
      <c r="AQ248" s="38"/>
      <c r="AR248" s="38"/>
      <c r="AS248" s="38"/>
      <c r="AT248" s="38"/>
      <c r="AU248" s="38">
        <v>0</v>
      </c>
      <c r="AV248" s="38"/>
      <c r="AW248" s="38"/>
      <c r="AX248" s="38"/>
      <c r="AY248" s="38"/>
      <c r="AZ248" s="38">
        <f>AP248+AU248</f>
        <v>0</v>
      </c>
      <c r="BA248" s="38"/>
      <c r="BB248" s="38"/>
      <c r="BC248" s="38"/>
      <c r="BD248" s="38">
        <f>IF(AA248=0,0,AP248/AA248*100-100)</f>
        <v>0</v>
      </c>
      <c r="BE248" s="38"/>
      <c r="BF248" s="38"/>
      <c r="BG248" s="38"/>
      <c r="BH248" s="38"/>
      <c r="BI248" s="38">
        <f>IF(AF248=0,0,AU248/AF248*100-100)</f>
        <v>0</v>
      </c>
      <c r="BJ248" s="38"/>
      <c r="BK248" s="38"/>
      <c r="BL248" s="38"/>
      <c r="BM248" s="38"/>
      <c r="BN248" s="38">
        <f>IF(AK248=0,0,AZ248/AK248*100-100)</f>
        <v>0</v>
      </c>
      <c r="BO248" s="38"/>
      <c r="BP248" s="38"/>
      <c r="BQ248" s="38"/>
    </row>
    <row r="249" spans="1:80" s="170" customFormat="1" ht="12.75" customHeight="1" x14ac:dyDescent="0.2">
      <c r="A249" s="133"/>
      <c r="B249" s="133"/>
      <c r="C249" s="184" t="s">
        <v>183</v>
      </c>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c r="AC249" s="187"/>
      <c r="AD249" s="187"/>
      <c r="AE249" s="187"/>
      <c r="AF249" s="187"/>
      <c r="AG249" s="187"/>
      <c r="AH249" s="187"/>
      <c r="AI249" s="187"/>
      <c r="AJ249" s="187"/>
      <c r="AK249" s="187"/>
      <c r="AL249" s="187"/>
      <c r="AM249" s="187"/>
      <c r="AN249" s="187"/>
      <c r="AO249" s="187"/>
      <c r="AP249" s="187"/>
      <c r="AQ249" s="187"/>
      <c r="AR249" s="187"/>
      <c r="AS249" s="187"/>
      <c r="AT249" s="187"/>
      <c r="AU249" s="187"/>
      <c r="AV249" s="187"/>
      <c r="AW249" s="187"/>
      <c r="AX249" s="187"/>
      <c r="AY249" s="187"/>
      <c r="AZ249" s="187"/>
      <c r="BA249" s="187"/>
      <c r="BB249" s="187"/>
      <c r="BC249" s="187"/>
      <c r="BD249" s="187"/>
      <c r="BE249" s="187"/>
      <c r="BF249" s="187"/>
      <c r="BG249" s="187"/>
      <c r="BH249" s="187"/>
      <c r="BI249" s="187"/>
      <c r="BJ249" s="187"/>
      <c r="BK249" s="187"/>
      <c r="BL249" s="187"/>
      <c r="BM249" s="187"/>
      <c r="BN249" s="187"/>
      <c r="BO249" s="187"/>
      <c r="BP249" s="187"/>
      <c r="BQ249" s="188"/>
      <c r="CB249" s="170" t="s">
        <v>244</v>
      </c>
    </row>
    <row r="250" spans="1:80" s="170" customFormat="1" ht="15" customHeight="1" x14ac:dyDescent="0.2">
      <c r="A250" s="133"/>
      <c r="B250" s="133"/>
      <c r="C250" s="178" t="s">
        <v>124</v>
      </c>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80"/>
      <c r="AA250" s="44"/>
      <c r="AB250" s="44"/>
      <c r="AC250" s="44"/>
      <c r="AD250" s="44"/>
      <c r="AE250" s="44"/>
      <c r="AF250" s="44"/>
      <c r="AG250" s="44"/>
      <c r="AH250" s="44"/>
      <c r="AI250" s="44"/>
      <c r="AJ250" s="44"/>
      <c r="AK250" s="44"/>
      <c r="AL250" s="44"/>
      <c r="AM250" s="44"/>
      <c r="AN250" s="44"/>
      <c r="AO250" s="44"/>
      <c r="AP250" s="44"/>
      <c r="AQ250" s="44"/>
      <c r="AR250" s="44"/>
      <c r="AS250" s="44"/>
      <c r="AT250" s="44"/>
      <c r="AU250" s="44"/>
      <c r="AV250" s="44"/>
      <c r="AW250" s="44"/>
      <c r="AX250" s="44"/>
      <c r="AY250" s="44"/>
      <c r="AZ250" s="44"/>
      <c r="BA250" s="44"/>
      <c r="BB250" s="44"/>
      <c r="BC250" s="44"/>
      <c r="BD250" s="44"/>
      <c r="BE250" s="44"/>
      <c r="BF250" s="44"/>
      <c r="BG250" s="44"/>
      <c r="BH250" s="44"/>
      <c r="BI250" s="44"/>
      <c r="BJ250" s="44"/>
      <c r="BK250" s="44"/>
      <c r="BL250" s="44"/>
      <c r="BM250" s="44"/>
      <c r="BN250" s="44"/>
      <c r="BO250" s="44"/>
      <c r="BP250" s="44"/>
      <c r="BQ250" s="44"/>
    </row>
    <row r="251" spans="1:80" ht="25.5" customHeight="1" x14ac:dyDescent="0.2">
      <c r="A251" s="43"/>
      <c r="B251" s="43"/>
      <c r="C251" s="175" t="s">
        <v>245</v>
      </c>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6"/>
      <c r="AA251" s="38">
        <v>18500</v>
      </c>
      <c r="AB251" s="38"/>
      <c r="AC251" s="38"/>
      <c r="AD251" s="38"/>
      <c r="AE251" s="38"/>
      <c r="AF251" s="38">
        <v>0</v>
      </c>
      <c r="AG251" s="38"/>
      <c r="AH251" s="38"/>
      <c r="AI251" s="38"/>
      <c r="AJ251" s="38"/>
      <c r="AK251" s="38">
        <v>18500</v>
      </c>
      <c r="AL251" s="38"/>
      <c r="AM251" s="38"/>
      <c r="AN251" s="38"/>
      <c r="AO251" s="38"/>
      <c r="AP251" s="38">
        <v>0</v>
      </c>
      <c r="AQ251" s="38"/>
      <c r="AR251" s="38"/>
      <c r="AS251" s="38"/>
      <c r="AT251" s="38"/>
      <c r="AU251" s="38">
        <v>0</v>
      </c>
      <c r="AV251" s="38"/>
      <c r="AW251" s="38"/>
      <c r="AX251" s="38"/>
      <c r="AY251" s="38"/>
      <c r="AZ251" s="38">
        <f>AP251+AU251</f>
        <v>0</v>
      </c>
      <c r="BA251" s="38"/>
      <c r="BB251" s="38"/>
      <c r="BC251" s="38"/>
      <c r="BD251" s="38">
        <f>IF(AA251=0,0,AP251/AA251*100-100)</f>
        <v>-100</v>
      </c>
      <c r="BE251" s="38"/>
      <c r="BF251" s="38"/>
      <c r="BG251" s="38"/>
      <c r="BH251" s="38"/>
      <c r="BI251" s="38">
        <f>IF(AF251=0,0,AU251/AF251*100-100)</f>
        <v>0</v>
      </c>
      <c r="BJ251" s="38"/>
      <c r="BK251" s="38"/>
      <c r="BL251" s="38"/>
      <c r="BM251" s="38"/>
      <c r="BN251" s="38">
        <f>IF(AK251=0,0,AZ251/AK251*100-100)</f>
        <v>-100</v>
      </c>
      <c r="BO251" s="38"/>
      <c r="BP251" s="38"/>
      <c r="BQ251" s="38"/>
    </row>
    <row r="252" spans="1:80" ht="12.75" customHeight="1" x14ac:dyDescent="0.2">
      <c r="A252" s="43"/>
      <c r="B252" s="43"/>
      <c r="C252" s="175" t="s">
        <v>194</v>
      </c>
      <c r="D252" s="189"/>
      <c r="E252" s="189"/>
      <c r="F252" s="189"/>
      <c r="G252" s="189"/>
      <c r="H252" s="189"/>
      <c r="I252" s="189"/>
      <c r="J252" s="189"/>
      <c r="K252" s="189"/>
      <c r="L252" s="189"/>
      <c r="M252" s="189"/>
      <c r="N252" s="189"/>
      <c r="O252" s="189"/>
      <c r="P252" s="189"/>
      <c r="Q252" s="189"/>
      <c r="R252" s="189"/>
      <c r="S252" s="189"/>
      <c r="T252" s="189"/>
      <c r="U252" s="189"/>
      <c r="V252" s="189"/>
      <c r="W252" s="189"/>
      <c r="X252" s="189"/>
      <c r="Y252" s="189"/>
      <c r="Z252" s="189"/>
      <c r="AA252" s="189"/>
      <c r="AB252" s="189"/>
      <c r="AC252" s="189"/>
      <c r="AD252" s="189"/>
      <c r="AE252" s="189"/>
      <c r="AF252" s="189"/>
      <c r="AG252" s="189"/>
      <c r="AH252" s="189"/>
      <c r="AI252" s="189"/>
      <c r="AJ252" s="189"/>
      <c r="AK252" s="189"/>
      <c r="AL252" s="189"/>
      <c r="AM252" s="189"/>
      <c r="AN252" s="189"/>
      <c r="AO252" s="189"/>
      <c r="AP252" s="189"/>
      <c r="AQ252" s="189"/>
      <c r="AR252" s="189"/>
      <c r="AS252" s="189"/>
      <c r="AT252" s="189"/>
      <c r="AU252" s="189"/>
      <c r="AV252" s="189"/>
      <c r="AW252" s="189"/>
      <c r="AX252" s="189"/>
      <c r="AY252" s="189"/>
      <c r="AZ252" s="189"/>
      <c r="BA252" s="189"/>
      <c r="BB252" s="189"/>
      <c r="BC252" s="189"/>
      <c r="BD252" s="189"/>
      <c r="BE252" s="189"/>
      <c r="BF252" s="189"/>
      <c r="BG252" s="189"/>
      <c r="BH252" s="189"/>
      <c r="BI252" s="189"/>
      <c r="BJ252" s="189"/>
      <c r="BK252" s="189"/>
      <c r="BL252" s="189"/>
      <c r="BM252" s="189"/>
      <c r="BN252" s="189"/>
      <c r="BO252" s="189"/>
      <c r="BP252" s="189"/>
      <c r="BQ252" s="190"/>
      <c r="CB252" s="1" t="s">
        <v>246</v>
      </c>
    </row>
    <row r="253" spans="1:80" ht="25.5" customHeight="1" x14ac:dyDescent="0.2">
      <c r="A253" s="43"/>
      <c r="B253" s="43"/>
      <c r="C253" s="175" t="s">
        <v>247</v>
      </c>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6"/>
      <c r="AA253" s="38">
        <v>9000</v>
      </c>
      <c r="AB253" s="38"/>
      <c r="AC253" s="38"/>
      <c r="AD253" s="38"/>
      <c r="AE253" s="38"/>
      <c r="AF253" s="38">
        <v>0</v>
      </c>
      <c r="AG253" s="38"/>
      <c r="AH253" s="38"/>
      <c r="AI253" s="38"/>
      <c r="AJ253" s="38"/>
      <c r="AK253" s="38">
        <v>9000</v>
      </c>
      <c r="AL253" s="38"/>
      <c r="AM253" s="38"/>
      <c r="AN253" s="38"/>
      <c r="AO253" s="38"/>
      <c r="AP253" s="38">
        <v>0</v>
      </c>
      <c r="AQ253" s="38"/>
      <c r="AR253" s="38"/>
      <c r="AS253" s="38"/>
      <c r="AT253" s="38"/>
      <c r="AU253" s="38">
        <v>0</v>
      </c>
      <c r="AV253" s="38"/>
      <c r="AW253" s="38"/>
      <c r="AX253" s="38"/>
      <c r="AY253" s="38"/>
      <c r="AZ253" s="38">
        <f>AP253+AU253</f>
        <v>0</v>
      </c>
      <c r="BA253" s="38"/>
      <c r="BB253" s="38"/>
      <c r="BC253" s="38"/>
      <c r="BD253" s="38">
        <f>IF(AA253=0,0,AP253/AA253*100-100)</f>
        <v>-100</v>
      </c>
      <c r="BE253" s="38"/>
      <c r="BF253" s="38"/>
      <c r="BG253" s="38"/>
      <c r="BH253" s="38"/>
      <c r="BI253" s="38">
        <f>IF(AF253=0,0,AU253/AF253*100-100)</f>
        <v>0</v>
      </c>
      <c r="BJ253" s="38"/>
      <c r="BK253" s="38"/>
      <c r="BL253" s="38"/>
      <c r="BM253" s="38"/>
      <c r="BN253" s="38">
        <f>IF(AK253=0,0,AZ253/AK253*100-100)</f>
        <v>-100</v>
      </c>
      <c r="BO253" s="38"/>
      <c r="BP253" s="38"/>
      <c r="BQ253" s="38"/>
    </row>
    <row r="254" spans="1:80" ht="12.75" customHeight="1" x14ac:dyDescent="0.2">
      <c r="A254" s="43"/>
      <c r="B254" s="43"/>
      <c r="C254" s="175" t="s">
        <v>194</v>
      </c>
      <c r="D254" s="189"/>
      <c r="E254" s="189"/>
      <c r="F254" s="189"/>
      <c r="G254" s="189"/>
      <c r="H254" s="189"/>
      <c r="I254" s="189"/>
      <c r="J254" s="189"/>
      <c r="K254" s="189"/>
      <c r="L254" s="189"/>
      <c r="M254" s="189"/>
      <c r="N254" s="189"/>
      <c r="O254" s="189"/>
      <c r="P254" s="189"/>
      <c r="Q254" s="189"/>
      <c r="R254" s="189"/>
      <c r="S254" s="189"/>
      <c r="T254" s="189"/>
      <c r="U254" s="189"/>
      <c r="V254" s="189"/>
      <c r="W254" s="189"/>
      <c r="X254" s="189"/>
      <c r="Y254" s="189"/>
      <c r="Z254" s="189"/>
      <c r="AA254" s="189"/>
      <c r="AB254" s="189"/>
      <c r="AC254" s="189"/>
      <c r="AD254" s="189"/>
      <c r="AE254" s="189"/>
      <c r="AF254" s="189"/>
      <c r="AG254" s="189"/>
      <c r="AH254" s="189"/>
      <c r="AI254" s="189"/>
      <c r="AJ254" s="189"/>
      <c r="AK254" s="189"/>
      <c r="AL254" s="189"/>
      <c r="AM254" s="189"/>
      <c r="AN254" s="189"/>
      <c r="AO254" s="189"/>
      <c r="AP254" s="189"/>
      <c r="AQ254" s="189"/>
      <c r="AR254" s="189"/>
      <c r="AS254" s="189"/>
      <c r="AT254" s="189"/>
      <c r="AU254" s="189"/>
      <c r="AV254" s="189"/>
      <c r="AW254" s="189"/>
      <c r="AX254" s="189"/>
      <c r="AY254" s="189"/>
      <c r="AZ254" s="189"/>
      <c r="BA254" s="189"/>
      <c r="BB254" s="189"/>
      <c r="BC254" s="189"/>
      <c r="BD254" s="189"/>
      <c r="BE254" s="189"/>
      <c r="BF254" s="189"/>
      <c r="BG254" s="189"/>
      <c r="BH254" s="189"/>
      <c r="BI254" s="189"/>
      <c r="BJ254" s="189"/>
      <c r="BK254" s="189"/>
      <c r="BL254" s="189"/>
      <c r="BM254" s="189"/>
      <c r="BN254" s="189"/>
      <c r="BO254" s="189"/>
      <c r="BP254" s="189"/>
      <c r="BQ254" s="190"/>
      <c r="CB254" s="1" t="s">
        <v>248</v>
      </c>
    </row>
    <row r="255" spans="1:80" s="170" customFormat="1" ht="15" customHeight="1" x14ac:dyDescent="0.2">
      <c r="A255" s="133"/>
      <c r="B255" s="133"/>
      <c r="C255" s="178" t="s">
        <v>128</v>
      </c>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80"/>
      <c r="AA255" s="44"/>
      <c r="AB255" s="44"/>
      <c r="AC255" s="44"/>
      <c r="AD255" s="44"/>
      <c r="AE255" s="44"/>
      <c r="AF255" s="44"/>
      <c r="AG255" s="44"/>
      <c r="AH255" s="44"/>
      <c r="AI255" s="44"/>
      <c r="AJ255" s="44"/>
      <c r="AK255" s="44"/>
      <c r="AL255" s="44"/>
      <c r="AM255" s="44"/>
      <c r="AN255" s="44"/>
      <c r="AO255" s="44"/>
      <c r="AP255" s="44"/>
      <c r="AQ255" s="44"/>
      <c r="AR255" s="44"/>
      <c r="AS255" s="44"/>
      <c r="AT255" s="44"/>
      <c r="AU255" s="44"/>
      <c r="AV255" s="44"/>
      <c r="AW255" s="44"/>
      <c r="AX255" s="44"/>
      <c r="AY255" s="44"/>
      <c r="AZ255" s="44"/>
      <c r="BA255" s="44"/>
      <c r="BB255" s="44"/>
      <c r="BC255" s="44"/>
      <c r="BD255" s="44"/>
      <c r="BE255" s="44"/>
      <c r="BF255" s="44"/>
      <c r="BG255" s="44"/>
      <c r="BH255" s="44"/>
      <c r="BI255" s="44"/>
      <c r="BJ255" s="44"/>
      <c r="BK255" s="44"/>
      <c r="BL255" s="44"/>
      <c r="BM255" s="44"/>
      <c r="BN255" s="44"/>
      <c r="BO255" s="44"/>
      <c r="BP255" s="44"/>
      <c r="BQ255" s="44"/>
    </row>
    <row r="256" spans="1:80" ht="15" customHeight="1" x14ac:dyDescent="0.2">
      <c r="A256" s="43"/>
      <c r="B256" s="43"/>
      <c r="C256" s="175" t="s">
        <v>249</v>
      </c>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6"/>
      <c r="AA256" s="38">
        <v>1</v>
      </c>
      <c r="AB256" s="38"/>
      <c r="AC256" s="38"/>
      <c r="AD256" s="38"/>
      <c r="AE256" s="38"/>
      <c r="AF256" s="38">
        <v>0</v>
      </c>
      <c r="AG256" s="38"/>
      <c r="AH256" s="38"/>
      <c r="AI256" s="38"/>
      <c r="AJ256" s="38"/>
      <c r="AK256" s="38">
        <v>1</v>
      </c>
      <c r="AL256" s="38"/>
      <c r="AM256" s="38"/>
      <c r="AN256" s="38"/>
      <c r="AO256" s="38"/>
      <c r="AP256" s="38">
        <v>0</v>
      </c>
      <c r="AQ256" s="38"/>
      <c r="AR256" s="38"/>
      <c r="AS256" s="38"/>
      <c r="AT256" s="38"/>
      <c r="AU256" s="38">
        <v>0</v>
      </c>
      <c r="AV256" s="38"/>
      <c r="AW256" s="38"/>
      <c r="AX256" s="38"/>
      <c r="AY256" s="38"/>
      <c r="AZ256" s="38">
        <f>AP256+AU256</f>
        <v>0</v>
      </c>
      <c r="BA256" s="38"/>
      <c r="BB256" s="38"/>
      <c r="BC256" s="38"/>
      <c r="BD256" s="38">
        <f>IF(AA256=0,0,AP256/AA256*100-100)</f>
        <v>-100</v>
      </c>
      <c r="BE256" s="38"/>
      <c r="BF256" s="38"/>
      <c r="BG256" s="38"/>
      <c r="BH256" s="38"/>
      <c r="BI256" s="38">
        <f>IF(AF256=0,0,AU256/AF256*100-100)</f>
        <v>0</v>
      </c>
      <c r="BJ256" s="38"/>
      <c r="BK256" s="38"/>
      <c r="BL256" s="38"/>
      <c r="BM256" s="38"/>
      <c r="BN256" s="38">
        <f>IF(AK256=0,0,AZ256/AK256*100-100)</f>
        <v>-100</v>
      </c>
      <c r="BO256" s="38"/>
      <c r="BP256" s="38"/>
      <c r="BQ256" s="38"/>
    </row>
    <row r="257" spans="1:80" ht="12.75" customHeight="1" x14ac:dyDescent="0.2">
      <c r="A257" s="43"/>
      <c r="B257" s="43"/>
      <c r="C257" s="175" t="s">
        <v>194</v>
      </c>
      <c r="D257" s="189"/>
      <c r="E257" s="189"/>
      <c r="F257" s="189"/>
      <c r="G257" s="189"/>
      <c r="H257" s="189"/>
      <c r="I257" s="189"/>
      <c r="J257" s="189"/>
      <c r="K257" s="189"/>
      <c r="L257" s="189"/>
      <c r="M257" s="189"/>
      <c r="N257" s="189"/>
      <c r="O257" s="189"/>
      <c r="P257" s="189"/>
      <c r="Q257" s="189"/>
      <c r="R257" s="189"/>
      <c r="S257" s="189"/>
      <c r="T257" s="189"/>
      <c r="U257" s="189"/>
      <c r="V257" s="189"/>
      <c r="W257" s="189"/>
      <c r="X257" s="189"/>
      <c r="Y257" s="189"/>
      <c r="Z257" s="189"/>
      <c r="AA257" s="189"/>
      <c r="AB257" s="189"/>
      <c r="AC257" s="189"/>
      <c r="AD257" s="189"/>
      <c r="AE257" s="189"/>
      <c r="AF257" s="189"/>
      <c r="AG257" s="189"/>
      <c r="AH257" s="189"/>
      <c r="AI257" s="189"/>
      <c r="AJ257" s="189"/>
      <c r="AK257" s="189"/>
      <c r="AL257" s="189"/>
      <c r="AM257" s="189"/>
      <c r="AN257" s="189"/>
      <c r="AO257" s="189"/>
      <c r="AP257" s="189"/>
      <c r="AQ257" s="189"/>
      <c r="AR257" s="189"/>
      <c r="AS257" s="189"/>
      <c r="AT257" s="189"/>
      <c r="AU257" s="189"/>
      <c r="AV257" s="189"/>
      <c r="AW257" s="189"/>
      <c r="AX257" s="189"/>
      <c r="AY257" s="189"/>
      <c r="AZ257" s="189"/>
      <c r="BA257" s="189"/>
      <c r="BB257" s="189"/>
      <c r="BC257" s="189"/>
      <c r="BD257" s="189"/>
      <c r="BE257" s="189"/>
      <c r="BF257" s="189"/>
      <c r="BG257" s="189"/>
      <c r="BH257" s="189"/>
      <c r="BI257" s="189"/>
      <c r="BJ257" s="189"/>
      <c r="BK257" s="189"/>
      <c r="BL257" s="189"/>
      <c r="BM257" s="189"/>
      <c r="BN257" s="189"/>
      <c r="BO257" s="189"/>
      <c r="BP257" s="189"/>
      <c r="BQ257" s="190"/>
      <c r="CB257" s="1" t="s">
        <v>250</v>
      </c>
    </row>
    <row r="258" spans="1:80" s="170" customFormat="1" ht="15" customHeight="1" x14ac:dyDescent="0.2">
      <c r="A258" s="133"/>
      <c r="B258" s="133"/>
      <c r="C258" s="178" t="s">
        <v>131</v>
      </c>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80"/>
      <c r="AA258" s="44"/>
      <c r="AB258" s="44"/>
      <c r="AC258" s="44"/>
      <c r="AD258" s="44"/>
      <c r="AE258" s="44"/>
      <c r="AF258" s="44"/>
      <c r="AG258" s="44"/>
      <c r="AH258" s="44"/>
      <c r="AI258" s="44"/>
      <c r="AJ258" s="44"/>
      <c r="AK258" s="44"/>
      <c r="AL258" s="44"/>
      <c r="AM258" s="44"/>
      <c r="AN258" s="44"/>
      <c r="AO258" s="44"/>
      <c r="AP258" s="44"/>
      <c r="AQ258" s="44"/>
      <c r="AR258" s="44"/>
      <c r="AS258" s="44"/>
      <c r="AT258" s="44"/>
      <c r="AU258" s="44"/>
      <c r="AV258" s="44"/>
      <c r="AW258" s="44"/>
      <c r="AX258" s="44"/>
      <c r="AY258" s="44"/>
      <c r="AZ258" s="44"/>
      <c r="BA258" s="44"/>
      <c r="BB258" s="44"/>
      <c r="BC258" s="44"/>
      <c r="BD258" s="44"/>
      <c r="BE258" s="44"/>
      <c r="BF258" s="44"/>
      <c r="BG258" s="44"/>
      <c r="BH258" s="44"/>
      <c r="BI258" s="44"/>
      <c r="BJ258" s="44"/>
      <c r="BK258" s="44"/>
      <c r="BL258" s="44"/>
      <c r="BM258" s="44"/>
      <c r="BN258" s="44"/>
      <c r="BO258" s="44"/>
      <c r="BP258" s="44"/>
      <c r="BQ258" s="44"/>
    </row>
    <row r="259" spans="1:80" ht="15" customHeight="1" x14ac:dyDescent="0.2">
      <c r="A259" s="43"/>
      <c r="B259" s="43"/>
      <c r="C259" s="175" t="s">
        <v>154</v>
      </c>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6"/>
      <c r="AA259" s="38">
        <v>3700</v>
      </c>
      <c r="AB259" s="38"/>
      <c r="AC259" s="38"/>
      <c r="AD259" s="38"/>
      <c r="AE259" s="38"/>
      <c r="AF259" s="38">
        <v>0</v>
      </c>
      <c r="AG259" s="38"/>
      <c r="AH259" s="38"/>
      <c r="AI259" s="38"/>
      <c r="AJ259" s="38"/>
      <c r="AK259" s="38">
        <v>3700</v>
      </c>
      <c r="AL259" s="38"/>
      <c r="AM259" s="38"/>
      <c r="AN259" s="38"/>
      <c r="AO259" s="38"/>
      <c r="AP259" s="38">
        <v>3750</v>
      </c>
      <c r="AQ259" s="38"/>
      <c r="AR259" s="38"/>
      <c r="AS259" s="38"/>
      <c r="AT259" s="38"/>
      <c r="AU259" s="38">
        <v>0</v>
      </c>
      <c r="AV259" s="38"/>
      <c r="AW259" s="38"/>
      <c r="AX259" s="38"/>
      <c r="AY259" s="38"/>
      <c r="AZ259" s="38">
        <f>AP259+AU259</f>
        <v>3750</v>
      </c>
      <c r="BA259" s="38"/>
      <c r="BB259" s="38"/>
      <c r="BC259" s="38"/>
      <c r="BD259" s="38">
        <f>IF(AA259=0,0,AP259/AA259*100-100)</f>
        <v>1.3513513513513544</v>
      </c>
      <c r="BE259" s="38"/>
      <c r="BF259" s="38"/>
      <c r="BG259" s="38"/>
      <c r="BH259" s="38"/>
      <c r="BI259" s="38">
        <f>IF(AF259=0,0,AU259/AF259*100-100)</f>
        <v>0</v>
      </c>
      <c r="BJ259" s="38"/>
      <c r="BK259" s="38"/>
      <c r="BL259" s="38"/>
      <c r="BM259" s="38"/>
      <c r="BN259" s="38">
        <f>IF(AK259=0,0,AZ259/AK259*100-100)</f>
        <v>1.3513513513513544</v>
      </c>
      <c r="BO259" s="38"/>
      <c r="BP259" s="38"/>
      <c r="BQ259" s="38"/>
    </row>
    <row r="260" spans="1:80" ht="15" customHeight="1" x14ac:dyDescent="0.2">
      <c r="A260" s="43"/>
      <c r="B260" s="43"/>
      <c r="C260" s="175" t="s">
        <v>251</v>
      </c>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6"/>
      <c r="AA260" s="38">
        <v>9000</v>
      </c>
      <c r="AB260" s="38"/>
      <c r="AC260" s="38"/>
      <c r="AD260" s="38"/>
      <c r="AE260" s="38"/>
      <c r="AF260" s="38">
        <v>0</v>
      </c>
      <c r="AG260" s="38"/>
      <c r="AH260" s="38"/>
      <c r="AI260" s="38"/>
      <c r="AJ260" s="38"/>
      <c r="AK260" s="38">
        <v>9000</v>
      </c>
      <c r="AL260" s="38"/>
      <c r="AM260" s="38"/>
      <c r="AN260" s="38"/>
      <c r="AO260" s="38"/>
      <c r="AP260" s="38">
        <v>0</v>
      </c>
      <c r="AQ260" s="38"/>
      <c r="AR260" s="38"/>
      <c r="AS260" s="38"/>
      <c r="AT260" s="38"/>
      <c r="AU260" s="38">
        <v>0</v>
      </c>
      <c r="AV260" s="38"/>
      <c r="AW260" s="38"/>
      <c r="AX260" s="38"/>
      <c r="AY260" s="38"/>
      <c r="AZ260" s="38">
        <f>AP260+AU260</f>
        <v>0</v>
      </c>
      <c r="BA260" s="38"/>
      <c r="BB260" s="38"/>
      <c r="BC260" s="38"/>
      <c r="BD260" s="38">
        <f>IF(AA260=0,0,AP260/AA260*100-100)</f>
        <v>-100</v>
      </c>
      <c r="BE260" s="38"/>
      <c r="BF260" s="38"/>
      <c r="BG260" s="38"/>
      <c r="BH260" s="38"/>
      <c r="BI260" s="38">
        <f>IF(AF260=0,0,AU260/AF260*100-100)</f>
        <v>0</v>
      </c>
      <c r="BJ260" s="38"/>
      <c r="BK260" s="38"/>
      <c r="BL260" s="38"/>
      <c r="BM260" s="38"/>
      <c r="BN260" s="38">
        <f>IF(AK260=0,0,AZ260/AK260*100-100)</f>
        <v>-100</v>
      </c>
      <c r="BO260" s="38"/>
      <c r="BP260" s="38"/>
      <c r="BQ260" s="38"/>
    </row>
    <row r="261" spans="1:80" ht="12.75" customHeight="1" x14ac:dyDescent="0.2">
      <c r="A261" s="43"/>
      <c r="B261" s="43"/>
      <c r="C261" s="175" t="s">
        <v>194</v>
      </c>
      <c r="D261" s="189"/>
      <c r="E261" s="189"/>
      <c r="F261" s="189"/>
      <c r="G261" s="189"/>
      <c r="H261" s="189"/>
      <c r="I261" s="189"/>
      <c r="J261" s="189"/>
      <c r="K261" s="189"/>
      <c r="L261" s="189"/>
      <c r="M261" s="189"/>
      <c r="N261" s="189"/>
      <c r="O261" s="189"/>
      <c r="P261" s="189"/>
      <c r="Q261" s="189"/>
      <c r="R261" s="189"/>
      <c r="S261" s="189"/>
      <c r="T261" s="189"/>
      <c r="U261" s="189"/>
      <c r="V261" s="189"/>
      <c r="W261" s="189"/>
      <c r="X261" s="189"/>
      <c r="Y261" s="189"/>
      <c r="Z261" s="189"/>
      <c r="AA261" s="189"/>
      <c r="AB261" s="189"/>
      <c r="AC261" s="189"/>
      <c r="AD261" s="189"/>
      <c r="AE261" s="189"/>
      <c r="AF261" s="189"/>
      <c r="AG261" s="189"/>
      <c r="AH261" s="189"/>
      <c r="AI261" s="189"/>
      <c r="AJ261" s="189"/>
      <c r="AK261" s="189"/>
      <c r="AL261" s="189"/>
      <c r="AM261" s="189"/>
      <c r="AN261" s="189"/>
      <c r="AO261" s="189"/>
      <c r="AP261" s="189"/>
      <c r="AQ261" s="189"/>
      <c r="AR261" s="189"/>
      <c r="AS261" s="189"/>
      <c r="AT261" s="189"/>
      <c r="AU261" s="189"/>
      <c r="AV261" s="189"/>
      <c r="AW261" s="189"/>
      <c r="AX261" s="189"/>
      <c r="AY261" s="189"/>
      <c r="AZ261" s="189"/>
      <c r="BA261" s="189"/>
      <c r="BB261" s="189"/>
      <c r="BC261" s="189"/>
      <c r="BD261" s="189"/>
      <c r="BE261" s="189"/>
      <c r="BF261" s="189"/>
      <c r="BG261" s="189"/>
      <c r="BH261" s="189"/>
      <c r="BI261" s="189"/>
      <c r="BJ261" s="189"/>
      <c r="BK261" s="189"/>
      <c r="BL261" s="189"/>
      <c r="BM261" s="189"/>
      <c r="BN261" s="189"/>
      <c r="BO261" s="189"/>
      <c r="BP261" s="189"/>
      <c r="BQ261" s="190"/>
      <c r="CB261" s="1" t="s">
        <v>252</v>
      </c>
    </row>
    <row r="262" spans="1:80" s="170" customFormat="1" ht="12.75" customHeight="1" x14ac:dyDescent="0.2">
      <c r="A262" s="133"/>
      <c r="B262" s="133"/>
      <c r="C262" s="184" t="s">
        <v>119</v>
      </c>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c r="AC262" s="187"/>
      <c r="AD262" s="187"/>
      <c r="AE262" s="187"/>
      <c r="AF262" s="187"/>
      <c r="AG262" s="187"/>
      <c r="AH262" s="187"/>
      <c r="AI262" s="187"/>
      <c r="AJ262" s="187"/>
      <c r="AK262" s="187"/>
      <c r="AL262" s="187"/>
      <c r="AM262" s="187"/>
      <c r="AN262" s="187"/>
      <c r="AO262" s="187"/>
      <c r="AP262" s="187"/>
      <c r="AQ262" s="187"/>
      <c r="AR262" s="187"/>
      <c r="AS262" s="187"/>
      <c r="AT262" s="187"/>
      <c r="AU262" s="187"/>
      <c r="AV262" s="187"/>
      <c r="AW262" s="187"/>
      <c r="AX262" s="187"/>
      <c r="AY262" s="187"/>
      <c r="AZ262" s="187"/>
      <c r="BA262" s="187"/>
      <c r="BB262" s="187"/>
      <c r="BC262" s="187"/>
      <c r="BD262" s="187"/>
      <c r="BE262" s="187"/>
      <c r="BF262" s="187"/>
      <c r="BG262" s="187"/>
      <c r="BH262" s="187"/>
      <c r="BI262" s="187"/>
      <c r="BJ262" s="187"/>
      <c r="BK262" s="187"/>
      <c r="BL262" s="187"/>
      <c r="BM262" s="187"/>
      <c r="BN262" s="187"/>
      <c r="BO262" s="187"/>
      <c r="BP262" s="187"/>
      <c r="BQ262" s="188"/>
      <c r="CB262" s="170" t="s">
        <v>253</v>
      </c>
    </row>
    <row r="263" spans="1:80" s="170" customFormat="1" ht="15" customHeight="1" x14ac:dyDescent="0.2">
      <c r="A263" s="133"/>
      <c r="B263" s="133"/>
      <c r="C263" s="178" t="s">
        <v>124</v>
      </c>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80"/>
      <c r="AA263" s="44"/>
      <c r="AB263" s="44"/>
      <c r="AC263" s="44"/>
      <c r="AD263" s="44"/>
      <c r="AE263" s="44"/>
      <c r="AF263" s="44"/>
      <c r="AG263" s="44"/>
      <c r="AH263" s="44"/>
      <c r="AI263" s="44"/>
      <c r="AJ263" s="44"/>
      <c r="AK263" s="44"/>
      <c r="AL263" s="44"/>
      <c r="AM263" s="44"/>
      <c r="AN263" s="44"/>
      <c r="AO263" s="44"/>
      <c r="AP263" s="44"/>
      <c r="AQ263" s="44"/>
      <c r="AR263" s="44"/>
      <c r="AS263" s="44"/>
      <c r="AT263" s="44"/>
      <c r="AU263" s="44"/>
      <c r="AV263" s="44"/>
      <c r="AW263" s="44"/>
      <c r="AX263" s="44"/>
      <c r="AY263" s="44"/>
      <c r="AZ263" s="44"/>
      <c r="BA263" s="44"/>
      <c r="BB263" s="44"/>
      <c r="BC263" s="44"/>
      <c r="BD263" s="44"/>
      <c r="BE263" s="44"/>
      <c r="BF263" s="44"/>
      <c r="BG263" s="44"/>
      <c r="BH263" s="44"/>
      <c r="BI263" s="44"/>
      <c r="BJ263" s="44"/>
      <c r="BK263" s="44"/>
      <c r="BL263" s="44"/>
      <c r="BM263" s="44"/>
      <c r="BN263" s="44"/>
      <c r="BO263" s="44"/>
      <c r="BP263" s="44"/>
      <c r="BQ263" s="44"/>
    </row>
    <row r="264" spans="1:80" ht="15" customHeight="1" x14ac:dyDescent="0.2">
      <c r="A264" s="43"/>
      <c r="B264" s="43"/>
      <c r="C264" s="175" t="s">
        <v>119</v>
      </c>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6"/>
      <c r="AA264" s="38">
        <v>0</v>
      </c>
      <c r="AB264" s="38"/>
      <c r="AC264" s="38"/>
      <c r="AD264" s="38"/>
      <c r="AE264" s="38"/>
      <c r="AF264" s="38">
        <v>0</v>
      </c>
      <c r="AG264" s="38"/>
      <c r="AH264" s="38"/>
      <c r="AI264" s="38"/>
      <c r="AJ264" s="38"/>
      <c r="AK264" s="38">
        <v>0</v>
      </c>
      <c r="AL264" s="38"/>
      <c r="AM264" s="38"/>
      <c r="AN264" s="38"/>
      <c r="AO264" s="38"/>
      <c r="AP264" s="38">
        <v>22500</v>
      </c>
      <c r="AQ264" s="38"/>
      <c r="AR264" s="38"/>
      <c r="AS264" s="38"/>
      <c r="AT264" s="38"/>
      <c r="AU264" s="38">
        <v>0</v>
      </c>
      <c r="AV264" s="38"/>
      <c r="AW264" s="38"/>
      <c r="AX264" s="38"/>
      <c r="AY264" s="38"/>
      <c r="AZ264" s="38">
        <f>AP264+AU264</f>
        <v>22500</v>
      </c>
      <c r="BA264" s="38"/>
      <c r="BB264" s="38"/>
      <c r="BC264" s="38"/>
      <c r="BD264" s="38">
        <f>IF(AA264=0,0,AP264/AA264*100-100)</f>
        <v>0</v>
      </c>
      <c r="BE264" s="38"/>
      <c r="BF264" s="38"/>
      <c r="BG264" s="38"/>
      <c r="BH264" s="38"/>
      <c r="BI264" s="38">
        <f>IF(AF264=0,0,AU264/AF264*100-100)</f>
        <v>0</v>
      </c>
      <c r="BJ264" s="38"/>
      <c r="BK264" s="38"/>
      <c r="BL264" s="38"/>
      <c r="BM264" s="38"/>
      <c r="BN264" s="38">
        <f>IF(AK264=0,0,AZ264/AK264*100-100)</f>
        <v>0</v>
      </c>
      <c r="BO264" s="38"/>
      <c r="BP264" s="38"/>
      <c r="BQ264" s="38"/>
    </row>
    <row r="265" spans="1:80" s="170" customFormat="1" ht="15" customHeight="1" x14ac:dyDescent="0.2">
      <c r="A265" s="133"/>
      <c r="B265" s="133"/>
      <c r="C265" s="178" t="s">
        <v>128</v>
      </c>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80"/>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c r="BP265" s="44"/>
      <c r="BQ265" s="44"/>
    </row>
    <row r="266" spans="1:80" ht="15" customHeight="1" x14ac:dyDescent="0.2">
      <c r="A266" s="43"/>
      <c r="B266" s="43"/>
      <c r="C266" s="175" t="s">
        <v>153</v>
      </c>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6"/>
      <c r="AA266" s="38">
        <v>5</v>
      </c>
      <c r="AB266" s="38"/>
      <c r="AC266" s="38"/>
      <c r="AD266" s="38"/>
      <c r="AE266" s="38"/>
      <c r="AF266" s="38">
        <v>0</v>
      </c>
      <c r="AG266" s="38"/>
      <c r="AH266" s="38"/>
      <c r="AI266" s="38"/>
      <c r="AJ266" s="38"/>
      <c r="AK266" s="38">
        <v>5</v>
      </c>
      <c r="AL266" s="38"/>
      <c r="AM266" s="38"/>
      <c r="AN266" s="38"/>
      <c r="AO266" s="38"/>
      <c r="AP266" s="38">
        <v>6</v>
      </c>
      <c r="AQ266" s="38"/>
      <c r="AR266" s="38"/>
      <c r="AS266" s="38"/>
      <c r="AT266" s="38"/>
      <c r="AU266" s="38">
        <v>0</v>
      </c>
      <c r="AV266" s="38"/>
      <c r="AW266" s="38"/>
      <c r="AX266" s="38"/>
      <c r="AY266" s="38"/>
      <c r="AZ266" s="38">
        <f>AP266+AU266</f>
        <v>6</v>
      </c>
      <c r="BA266" s="38"/>
      <c r="BB266" s="38"/>
      <c r="BC266" s="38"/>
      <c r="BD266" s="38">
        <f>IF(AA266=0,0,AP266/AA266*100-100)</f>
        <v>20</v>
      </c>
      <c r="BE266" s="38"/>
      <c r="BF266" s="38"/>
      <c r="BG266" s="38"/>
      <c r="BH266" s="38"/>
      <c r="BI266" s="38">
        <f>IF(AF266=0,0,AU266/AF266*100-100)</f>
        <v>0</v>
      </c>
      <c r="BJ266" s="38"/>
      <c r="BK266" s="38"/>
      <c r="BL266" s="38"/>
      <c r="BM266" s="38"/>
      <c r="BN266" s="38">
        <f>IF(AK266=0,0,AZ266/AK266*100-100)</f>
        <v>20</v>
      </c>
      <c r="BO266" s="38"/>
      <c r="BP266" s="38"/>
      <c r="BQ266" s="38"/>
    </row>
    <row r="267" spans="1:80" ht="12.75" customHeight="1" x14ac:dyDescent="0.2">
      <c r="A267" s="43"/>
      <c r="B267" s="43"/>
      <c r="C267" s="175" t="s">
        <v>255</v>
      </c>
      <c r="D267" s="189"/>
      <c r="E267" s="189"/>
      <c r="F267" s="189"/>
      <c r="G267" s="189"/>
      <c r="H267" s="189"/>
      <c r="I267" s="189"/>
      <c r="J267" s="189"/>
      <c r="K267" s="189"/>
      <c r="L267" s="189"/>
      <c r="M267" s="189"/>
      <c r="N267" s="189"/>
      <c r="O267" s="189"/>
      <c r="P267" s="189"/>
      <c r="Q267" s="189"/>
      <c r="R267" s="189"/>
      <c r="S267" s="189"/>
      <c r="T267" s="189"/>
      <c r="U267" s="189"/>
      <c r="V267" s="189"/>
      <c r="W267" s="189"/>
      <c r="X267" s="189"/>
      <c r="Y267" s="189"/>
      <c r="Z267" s="189"/>
      <c r="AA267" s="189"/>
      <c r="AB267" s="189"/>
      <c r="AC267" s="189"/>
      <c r="AD267" s="189"/>
      <c r="AE267" s="189"/>
      <c r="AF267" s="189"/>
      <c r="AG267" s="189"/>
      <c r="AH267" s="189"/>
      <c r="AI267" s="189"/>
      <c r="AJ267" s="189"/>
      <c r="AK267" s="189"/>
      <c r="AL267" s="189"/>
      <c r="AM267" s="189"/>
      <c r="AN267" s="189"/>
      <c r="AO267" s="189"/>
      <c r="AP267" s="189"/>
      <c r="AQ267" s="189"/>
      <c r="AR267" s="189"/>
      <c r="AS267" s="189"/>
      <c r="AT267" s="189"/>
      <c r="AU267" s="189"/>
      <c r="AV267" s="189"/>
      <c r="AW267" s="189"/>
      <c r="AX267" s="189"/>
      <c r="AY267" s="189"/>
      <c r="AZ267" s="189"/>
      <c r="BA267" s="189"/>
      <c r="BB267" s="189"/>
      <c r="BC267" s="189"/>
      <c r="BD267" s="189"/>
      <c r="BE267" s="189"/>
      <c r="BF267" s="189"/>
      <c r="BG267" s="189"/>
      <c r="BH267" s="189"/>
      <c r="BI267" s="189"/>
      <c r="BJ267" s="189"/>
      <c r="BK267" s="189"/>
      <c r="BL267" s="189"/>
      <c r="BM267" s="189"/>
      <c r="BN267" s="189"/>
      <c r="BO267" s="189"/>
      <c r="BP267" s="189"/>
      <c r="BQ267" s="190"/>
      <c r="CB267" s="1" t="s">
        <v>254</v>
      </c>
    </row>
    <row r="268" spans="1:80" s="170" customFormat="1" ht="12.75" customHeight="1" x14ac:dyDescent="0.2">
      <c r="A268" s="133"/>
      <c r="B268" s="133"/>
      <c r="C268" s="184" t="s">
        <v>187</v>
      </c>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c r="AC268" s="187"/>
      <c r="AD268" s="187"/>
      <c r="AE268" s="187"/>
      <c r="AF268" s="187"/>
      <c r="AG268" s="187"/>
      <c r="AH268" s="187"/>
      <c r="AI268" s="187"/>
      <c r="AJ268" s="187"/>
      <c r="AK268" s="187"/>
      <c r="AL268" s="187"/>
      <c r="AM268" s="187"/>
      <c r="AN268" s="187"/>
      <c r="AO268" s="187"/>
      <c r="AP268" s="187"/>
      <c r="AQ268" s="187"/>
      <c r="AR268" s="187"/>
      <c r="AS268" s="187"/>
      <c r="AT268" s="187"/>
      <c r="AU268" s="187"/>
      <c r="AV268" s="187"/>
      <c r="AW268" s="187"/>
      <c r="AX268" s="187"/>
      <c r="AY268" s="187"/>
      <c r="AZ268" s="187"/>
      <c r="BA268" s="187"/>
      <c r="BB268" s="187"/>
      <c r="BC268" s="187"/>
      <c r="BD268" s="187"/>
      <c r="BE268" s="187"/>
      <c r="BF268" s="187"/>
      <c r="BG268" s="187"/>
      <c r="BH268" s="187"/>
      <c r="BI268" s="187"/>
      <c r="BJ268" s="187"/>
      <c r="BK268" s="187"/>
      <c r="BL268" s="187"/>
      <c r="BM268" s="187"/>
      <c r="BN268" s="187"/>
      <c r="BO268" s="187"/>
      <c r="BP268" s="187"/>
      <c r="BQ268" s="188"/>
      <c r="CB268" s="170" t="s">
        <v>256</v>
      </c>
    </row>
    <row r="269" spans="1:80" s="170" customFormat="1" ht="15" customHeight="1" x14ac:dyDescent="0.2">
      <c r="A269" s="133"/>
      <c r="B269" s="133"/>
      <c r="C269" s="178" t="s">
        <v>124</v>
      </c>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80"/>
      <c r="AA269" s="44"/>
      <c r="AB269" s="44"/>
      <c r="AC269" s="44"/>
      <c r="AD269" s="44"/>
      <c r="AE269" s="44"/>
      <c r="AF269" s="44"/>
      <c r="AG269" s="44"/>
      <c r="AH269" s="44"/>
      <c r="AI269" s="44"/>
      <c r="AJ269" s="44"/>
      <c r="AK269" s="44"/>
      <c r="AL269" s="44"/>
      <c r="AM269" s="44"/>
      <c r="AN269" s="44"/>
      <c r="AO269" s="44"/>
      <c r="AP269" s="44"/>
      <c r="AQ269" s="44"/>
      <c r="AR269" s="44"/>
      <c r="AS269" s="44"/>
      <c r="AT269" s="44"/>
      <c r="AU269" s="44"/>
      <c r="AV269" s="44"/>
      <c r="AW269" s="44"/>
      <c r="AX269" s="44"/>
      <c r="AY269" s="44"/>
      <c r="AZ269" s="44"/>
      <c r="BA269" s="44"/>
      <c r="BB269" s="44"/>
      <c r="BC269" s="44"/>
      <c r="BD269" s="44"/>
      <c r="BE269" s="44"/>
      <c r="BF269" s="44"/>
      <c r="BG269" s="44"/>
      <c r="BH269" s="44"/>
      <c r="BI269" s="44"/>
      <c r="BJ269" s="44"/>
      <c r="BK269" s="44"/>
      <c r="BL269" s="44"/>
      <c r="BM269" s="44"/>
      <c r="BN269" s="44"/>
      <c r="BO269" s="44"/>
      <c r="BP269" s="44"/>
      <c r="BQ269" s="44"/>
    </row>
    <row r="270" spans="1:80" ht="15" customHeight="1" x14ac:dyDescent="0.2">
      <c r="A270" s="43"/>
      <c r="B270" s="43"/>
      <c r="C270" s="175" t="s">
        <v>257</v>
      </c>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6"/>
      <c r="AA270" s="38">
        <v>0</v>
      </c>
      <c r="AB270" s="38"/>
      <c r="AC270" s="38"/>
      <c r="AD270" s="38"/>
      <c r="AE270" s="38"/>
      <c r="AF270" s="38">
        <v>0</v>
      </c>
      <c r="AG270" s="38"/>
      <c r="AH270" s="38"/>
      <c r="AI270" s="38"/>
      <c r="AJ270" s="38"/>
      <c r="AK270" s="38">
        <v>0</v>
      </c>
      <c r="AL270" s="38"/>
      <c r="AM270" s="38"/>
      <c r="AN270" s="38"/>
      <c r="AO270" s="38"/>
      <c r="AP270" s="38">
        <v>0</v>
      </c>
      <c r="AQ270" s="38"/>
      <c r="AR270" s="38"/>
      <c r="AS270" s="38"/>
      <c r="AT270" s="38"/>
      <c r="AU270" s="38">
        <v>0</v>
      </c>
      <c r="AV270" s="38"/>
      <c r="AW270" s="38"/>
      <c r="AX270" s="38"/>
      <c r="AY270" s="38"/>
      <c r="AZ270" s="38">
        <f>AP270+AU270</f>
        <v>0</v>
      </c>
      <c r="BA270" s="38"/>
      <c r="BB270" s="38"/>
      <c r="BC270" s="38"/>
      <c r="BD270" s="38">
        <f>IF(AA270=0,0,AP270/AA270*100-100)</f>
        <v>0</v>
      </c>
      <c r="BE270" s="38"/>
      <c r="BF270" s="38"/>
      <c r="BG270" s="38"/>
      <c r="BH270" s="38"/>
      <c r="BI270" s="38">
        <f>IF(AF270=0,0,AU270/AF270*100-100)</f>
        <v>0</v>
      </c>
      <c r="BJ270" s="38"/>
      <c r="BK270" s="38"/>
      <c r="BL270" s="38"/>
      <c r="BM270" s="38"/>
      <c r="BN270" s="38">
        <f>IF(AK270=0,0,AZ270/AK270*100-100)</f>
        <v>0</v>
      </c>
      <c r="BO270" s="38"/>
      <c r="BP270" s="38"/>
      <c r="BQ270" s="38"/>
    </row>
    <row r="271" spans="1:80" s="170" customFormat="1" ht="15" customHeight="1" x14ac:dyDescent="0.2">
      <c r="A271" s="133"/>
      <c r="B271" s="133"/>
      <c r="C271" s="178" t="s">
        <v>128</v>
      </c>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80"/>
      <c r="AA271" s="44"/>
      <c r="AB271" s="44"/>
      <c r="AC271" s="44"/>
      <c r="AD271" s="44"/>
      <c r="AE271" s="44"/>
      <c r="AF271" s="44"/>
      <c r="AG271" s="44"/>
      <c r="AH271" s="44"/>
      <c r="AI271" s="44"/>
      <c r="AJ271" s="44"/>
      <c r="AK271" s="44"/>
      <c r="AL271" s="44"/>
      <c r="AM271" s="44"/>
      <c r="AN271" s="44"/>
      <c r="AO271" s="44"/>
      <c r="AP271" s="44"/>
      <c r="AQ271" s="44"/>
      <c r="AR271" s="44"/>
      <c r="AS271" s="44"/>
      <c r="AT271" s="44"/>
      <c r="AU271" s="44"/>
      <c r="AV271" s="44"/>
      <c r="AW271" s="44"/>
      <c r="AX271" s="44"/>
      <c r="AY271" s="44"/>
      <c r="AZ271" s="44"/>
      <c r="BA271" s="44"/>
      <c r="BB271" s="44"/>
      <c r="BC271" s="44"/>
      <c r="BD271" s="44"/>
      <c r="BE271" s="44"/>
      <c r="BF271" s="44"/>
      <c r="BG271" s="44"/>
      <c r="BH271" s="44"/>
      <c r="BI271" s="44"/>
      <c r="BJ271" s="44"/>
      <c r="BK271" s="44"/>
      <c r="BL271" s="44"/>
      <c r="BM271" s="44"/>
      <c r="BN271" s="44"/>
      <c r="BO271" s="44"/>
      <c r="BP271" s="44"/>
      <c r="BQ271" s="44"/>
    </row>
    <row r="272" spans="1:80" ht="15" customHeight="1" x14ac:dyDescent="0.2">
      <c r="A272" s="43"/>
      <c r="B272" s="43"/>
      <c r="C272" s="175" t="s">
        <v>258</v>
      </c>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6"/>
      <c r="AA272" s="38">
        <v>0</v>
      </c>
      <c r="AB272" s="38"/>
      <c r="AC272" s="38"/>
      <c r="AD272" s="38"/>
      <c r="AE272" s="38"/>
      <c r="AF272" s="38">
        <v>0</v>
      </c>
      <c r="AG272" s="38"/>
      <c r="AH272" s="38"/>
      <c r="AI272" s="38"/>
      <c r="AJ272" s="38"/>
      <c r="AK272" s="38">
        <v>0</v>
      </c>
      <c r="AL272" s="38"/>
      <c r="AM272" s="38"/>
      <c r="AN272" s="38"/>
      <c r="AO272" s="38"/>
      <c r="AP272" s="38">
        <v>0</v>
      </c>
      <c r="AQ272" s="38"/>
      <c r="AR272" s="38"/>
      <c r="AS272" s="38"/>
      <c r="AT272" s="38"/>
      <c r="AU272" s="38">
        <v>0</v>
      </c>
      <c r="AV272" s="38"/>
      <c r="AW272" s="38"/>
      <c r="AX272" s="38"/>
      <c r="AY272" s="38"/>
      <c r="AZ272" s="38">
        <f>AP272+AU272</f>
        <v>0</v>
      </c>
      <c r="BA272" s="38"/>
      <c r="BB272" s="38"/>
      <c r="BC272" s="38"/>
      <c r="BD272" s="38">
        <f>IF(AA272=0,0,AP272/AA272*100-100)</f>
        <v>0</v>
      </c>
      <c r="BE272" s="38"/>
      <c r="BF272" s="38"/>
      <c r="BG272" s="38"/>
      <c r="BH272" s="38"/>
      <c r="BI272" s="38">
        <f>IF(AF272=0,0,AU272/AF272*100-100)</f>
        <v>0</v>
      </c>
      <c r="BJ272" s="38"/>
      <c r="BK272" s="38"/>
      <c r="BL272" s="38"/>
      <c r="BM272" s="38"/>
      <c r="BN272" s="38">
        <f>IF(AK272=0,0,AZ272/AK272*100-100)</f>
        <v>0</v>
      </c>
      <c r="BO272" s="38"/>
      <c r="BP272" s="38"/>
      <c r="BQ272" s="38"/>
    </row>
    <row r="273" spans="1:80" s="170" customFormat="1" ht="15" customHeight="1" x14ac:dyDescent="0.2">
      <c r="A273" s="133"/>
      <c r="B273" s="133"/>
      <c r="C273" s="178" t="s">
        <v>131</v>
      </c>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80"/>
      <c r="AA273" s="44"/>
      <c r="AB273" s="44"/>
      <c r="AC273" s="44"/>
      <c r="AD273" s="44"/>
      <c r="AE273" s="44"/>
      <c r="AF273" s="44"/>
      <c r="AG273" s="44"/>
      <c r="AH273" s="44"/>
      <c r="AI273" s="44"/>
      <c r="AJ273" s="44"/>
      <c r="AK273" s="44"/>
      <c r="AL273" s="44"/>
      <c r="AM273" s="44"/>
      <c r="AN273" s="44"/>
      <c r="AO273" s="44"/>
      <c r="AP273" s="44"/>
      <c r="AQ273" s="44"/>
      <c r="AR273" s="44"/>
      <c r="AS273" s="44"/>
      <c r="AT273" s="44"/>
      <c r="AU273" s="44"/>
      <c r="AV273" s="44"/>
      <c r="AW273" s="44"/>
      <c r="AX273" s="44"/>
      <c r="AY273" s="44"/>
      <c r="AZ273" s="44"/>
      <c r="BA273" s="44"/>
      <c r="BB273" s="44"/>
      <c r="BC273" s="44"/>
      <c r="BD273" s="44"/>
      <c r="BE273" s="44"/>
      <c r="BF273" s="44"/>
      <c r="BG273" s="44"/>
      <c r="BH273" s="44"/>
      <c r="BI273" s="44"/>
      <c r="BJ273" s="44"/>
      <c r="BK273" s="44"/>
      <c r="BL273" s="44"/>
      <c r="BM273" s="44"/>
      <c r="BN273" s="44"/>
      <c r="BO273" s="44"/>
      <c r="BP273" s="44"/>
      <c r="BQ273" s="44"/>
    </row>
    <row r="274" spans="1:80" ht="15" customHeight="1" x14ac:dyDescent="0.2">
      <c r="A274" s="43"/>
      <c r="B274" s="43"/>
      <c r="C274" s="175" t="s">
        <v>259</v>
      </c>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6"/>
      <c r="AA274" s="38">
        <v>0</v>
      </c>
      <c r="AB274" s="38"/>
      <c r="AC274" s="38"/>
      <c r="AD274" s="38"/>
      <c r="AE274" s="38"/>
      <c r="AF274" s="38">
        <v>0</v>
      </c>
      <c r="AG274" s="38"/>
      <c r="AH274" s="38"/>
      <c r="AI274" s="38"/>
      <c r="AJ274" s="38"/>
      <c r="AK274" s="38">
        <v>0</v>
      </c>
      <c r="AL274" s="38"/>
      <c r="AM274" s="38"/>
      <c r="AN274" s="38"/>
      <c r="AO274" s="38"/>
      <c r="AP274" s="38">
        <v>0</v>
      </c>
      <c r="AQ274" s="38"/>
      <c r="AR274" s="38"/>
      <c r="AS274" s="38"/>
      <c r="AT274" s="38"/>
      <c r="AU274" s="38">
        <v>0</v>
      </c>
      <c r="AV274" s="38"/>
      <c r="AW274" s="38"/>
      <c r="AX274" s="38"/>
      <c r="AY274" s="38"/>
      <c r="AZ274" s="38">
        <f>AP274+AU274</f>
        <v>0</v>
      </c>
      <c r="BA274" s="38"/>
      <c r="BB274" s="38"/>
      <c r="BC274" s="38"/>
      <c r="BD274" s="38">
        <f>IF(AA274=0,0,AP274/AA274*100-100)</f>
        <v>0</v>
      </c>
      <c r="BE274" s="38"/>
      <c r="BF274" s="38"/>
      <c r="BG274" s="38"/>
      <c r="BH274" s="38"/>
      <c r="BI274" s="38">
        <f>IF(AF274=0,0,AU274/AF274*100-100)</f>
        <v>0</v>
      </c>
      <c r="BJ274" s="38"/>
      <c r="BK274" s="38"/>
      <c r="BL274" s="38"/>
      <c r="BM274" s="38"/>
      <c r="BN274" s="38">
        <f>IF(AK274=0,0,AZ274/AK274*100-100)</f>
        <v>0</v>
      </c>
      <c r="BO274" s="38"/>
      <c r="BP274" s="38"/>
      <c r="BQ274" s="38"/>
    </row>
    <row r="275" spans="1:80" s="170" customFormat="1" ht="12.75" customHeight="1" x14ac:dyDescent="0.2">
      <c r="A275" s="133"/>
      <c r="B275" s="133"/>
      <c r="C275" s="184" t="s">
        <v>189</v>
      </c>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c r="AC275" s="187"/>
      <c r="AD275" s="187"/>
      <c r="AE275" s="187"/>
      <c r="AF275" s="187"/>
      <c r="AG275" s="187"/>
      <c r="AH275" s="187"/>
      <c r="AI275" s="187"/>
      <c r="AJ275" s="187"/>
      <c r="AK275" s="187"/>
      <c r="AL275" s="187"/>
      <c r="AM275" s="187"/>
      <c r="AN275" s="187"/>
      <c r="AO275" s="187"/>
      <c r="AP275" s="187"/>
      <c r="AQ275" s="187"/>
      <c r="AR275" s="187"/>
      <c r="AS275" s="187"/>
      <c r="AT275" s="187"/>
      <c r="AU275" s="187"/>
      <c r="AV275" s="187"/>
      <c r="AW275" s="187"/>
      <c r="AX275" s="187"/>
      <c r="AY275" s="187"/>
      <c r="AZ275" s="187"/>
      <c r="BA275" s="187"/>
      <c r="BB275" s="187"/>
      <c r="BC275" s="187"/>
      <c r="BD275" s="187"/>
      <c r="BE275" s="187"/>
      <c r="BF275" s="187"/>
      <c r="BG275" s="187"/>
      <c r="BH275" s="187"/>
      <c r="BI275" s="187"/>
      <c r="BJ275" s="187"/>
      <c r="BK275" s="187"/>
      <c r="BL275" s="187"/>
      <c r="BM275" s="187"/>
      <c r="BN275" s="187"/>
      <c r="BO275" s="187"/>
      <c r="BP275" s="187"/>
      <c r="BQ275" s="188"/>
      <c r="CB275" s="170" t="s">
        <v>260</v>
      </c>
    </row>
    <row r="276" spans="1:80" s="170" customFormat="1" ht="15" customHeight="1" x14ac:dyDescent="0.2">
      <c r="A276" s="133"/>
      <c r="B276" s="133"/>
      <c r="C276" s="178" t="s">
        <v>124</v>
      </c>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80"/>
      <c r="AA276" s="44"/>
      <c r="AB276" s="44"/>
      <c r="AC276" s="44"/>
      <c r="AD276" s="44"/>
      <c r="AE276" s="44"/>
      <c r="AF276" s="44"/>
      <c r="AG276" s="44"/>
      <c r="AH276" s="44"/>
      <c r="AI276" s="44"/>
      <c r="AJ276" s="44"/>
      <c r="AK276" s="44"/>
      <c r="AL276" s="44"/>
      <c r="AM276" s="44"/>
      <c r="AN276" s="44"/>
      <c r="AO276" s="44"/>
      <c r="AP276" s="44"/>
      <c r="AQ276" s="44"/>
      <c r="AR276" s="44"/>
      <c r="AS276" s="44"/>
      <c r="AT276" s="44"/>
      <c r="AU276" s="44"/>
      <c r="AV276" s="44"/>
      <c r="AW276" s="44"/>
      <c r="AX276" s="44"/>
      <c r="AY276" s="44"/>
      <c r="AZ276" s="44"/>
      <c r="BA276" s="44"/>
      <c r="BB276" s="44"/>
      <c r="BC276" s="44"/>
      <c r="BD276" s="44"/>
      <c r="BE276" s="44"/>
      <c r="BF276" s="44"/>
      <c r="BG276" s="44"/>
      <c r="BH276" s="44"/>
      <c r="BI276" s="44"/>
      <c r="BJ276" s="44"/>
      <c r="BK276" s="44"/>
      <c r="BL276" s="44"/>
      <c r="BM276" s="44"/>
      <c r="BN276" s="44"/>
      <c r="BO276" s="44"/>
      <c r="BP276" s="44"/>
      <c r="BQ276" s="44"/>
    </row>
    <row r="277" spans="1:80" ht="15" customHeight="1" x14ac:dyDescent="0.2">
      <c r="A277" s="43"/>
      <c r="B277" s="43"/>
      <c r="C277" s="175" t="s">
        <v>261</v>
      </c>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6"/>
      <c r="AA277" s="38">
        <v>68000</v>
      </c>
      <c r="AB277" s="38"/>
      <c r="AC277" s="38"/>
      <c r="AD277" s="38"/>
      <c r="AE277" s="38"/>
      <c r="AF277" s="38">
        <v>0</v>
      </c>
      <c r="AG277" s="38"/>
      <c r="AH277" s="38"/>
      <c r="AI277" s="38"/>
      <c r="AJ277" s="38"/>
      <c r="AK277" s="38">
        <v>68000</v>
      </c>
      <c r="AL277" s="38"/>
      <c r="AM277" s="38"/>
      <c r="AN277" s="38"/>
      <c r="AO277" s="38"/>
      <c r="AP277" s="38">
        <v>0</v>
      </c>
      <c r="AQ277" s="38"/>
      <c r="AR277" s="38"/>
      <c r="AS277" s="38"/>
      <c r="AT277" s="38"/>
      <c r="AU277" s="38">
        <v>0</v>
      </c>
      <c r="AV277" s="38"/>
      <c r="AW277" s="38"/>
      <c r="AX277" s="38"/>
      <c r="AY277" s="38"/>
      <c r="AZ277" s="38">
        <f>AP277+AU277</f>
        <v>0</v>
      </c>
      <c r="BA277" s="38"/>
      <c r="BB277" s="38"/>
      <c r="BC277" s="38"/>
      <c r="BD277" s="38">
        <f>IF(AA277=0,0,AP277/AA277*100-100)</f>
        <v>-100</v>
      </c>
      <c r="BE277" s="38"/>
      <c r="BF277" s="38"/>
      <c r="BG277" s="38"/>
      <c r="BH277" s="38"/>
      <c r="BI277" s="38">
        <f>IF(AF277=0,0,AU277/AF277*100-100)</f>
        <v>0</v>
      </c>
      <c r="BJ277" s="38"/>
      <c r="BK277" s="38"/>
      <c r="BL277" s="38"/>
      <c r="BM277" s="38"/>
      <c r="BN277" s="38">
        <f>IF(AK277=0,0,AZ277/AK277*100-100)</f>
        <v>-100</v>
      </c>
      <c r="BO277" s="38"/>
      <c r="BP277" s="38"/>
      <c r="BQ277" s="38"/>
    </row>
    <row r="278" spans="1:80" ht="12.75" customHeight="1" x14ac:dyDescent="0.2">
      <c r="A278" s="43"/>
      <c r="B278" s="43"/>
      <c r="C278" s="175" t="s">
        <v>194</v>
      </c>
      <c r="D278" s="189"/>
      <c r="E278" s="189"/>
      <c r="F278" s="189"/>
      <c r="G278" s="189"/>
      <c r="H278" s="189"/>
      <c r="I278" s="189"/>
      <c r="J278" s="189"/>
      <c r="K278" s="189"/>
      <c r="L278" s="189"/>
      <c r="M278" s="189"/>
      <c r="N278" s="189"/>
      <c r="O278" s="189"/>
      <c r="P278" s="189"/>
      <c r="Q278" s="189"/>
      <c r="R278" s="189"/>
      <c r="S278" s="189"/>
      <c r="T278" s="189"/>
      <c r="U278" s="189"/>
      <c r="V278" s="189"/>
      <c r="W278" s="189"/>
      <c r="X278" s="189"/>
      <c r="Y278" s="189"/>
      <c r="Z278" s="189"/>
      <c r="AA278" s="189"/>
      <c r="AB278" s="189"/>
      <c r="AC278" s="189"/>
      <c r="AD278" s="189"/>
      <c r="AE278" s="189"/>
      <c r="AF278" s="189"/>
      <c r="AG278" s="189"/>
      <c r="AH278" s="189"/>
      <c r="AI278" s="189"/>
      <c r="AJ278" s="189"/>
      <c r="AK278" s="189"/>
      <c r="AL278" s="189"/>
      <c r="AM278" s="189"/>
      <c r="AN278" s="189"/>
      <c r="AO278" s="189"/>
      <c r="AP278" s="189"/>
      <c r="AQ278" s="189"/>
      <c r="AR278" s="189"/>
      <c r="AS278" s="189"/>
      <c r="AT278" s="189"/>
      <c r="AU278" s="189"/>
      <c r="AV278" s="189"/>
      <c r="AW278" s="189"/>
      <c r="AX278" s="189"/>
      <c r="AY278" s="189"/>
      <c r="AZ278" s="189"/>
      <c r="BA278" s="189"/>
      <c r="BB278" s="189"/>
      <c r="BC278" s="189"/>
      <c r="BD278" s="189"/>
      <c r="BE278" s="189"/>
      <c r="BF278" s="189"/>
      <c r="BG278" s="189"/>
      <c r="BH278" s="189"/>
      <c r="BI278" s="189"/>
      <c r="BJ278" s="189"/>
      <c r="BK278" s="189"/>
      <c r="BL278" s="189"/>
      <c r="BM278" s="189"/>
      <c r="BN278" s="189"/>
      <c r="BO278" s="189"/>
      <c r="BP278" s="189"/>
      <c r="BQ278" s="190"/>
      <c r="CB278" s="1" t="s">
        <v>262</v>
      </c>
    </row>
    <row r="279" spans="1:80" s="170" customFormat="1" ht="15" customHeight="1" x14ac:dyDescent="0.2">
      <c r="A279" s="133"/>
      <c r="B279" s="133"/>
      <c r="C279" s="178" t="s">
        <v>128</v>
      </c>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80"/>
      <c r="AA279" s="44"/>
      <c r="AB279" s="44"/>
      <c r="AC279" s="44"/>
      <c r="AD279" s="44"/>
      <c r="AE279" s="44"/>
      <c r="AF279" s="44"/>
      <c r="AG279" s="44"/>
      <c r="AH279" s="44"/>
      <c r="AI279" s="44"/>
      <c r="AJ279" s="44"/>
      <c r="AK279" s="44"/>
      <c r="AL279" s="44"/>
      <c r="AM279" s="44"/>
      <c r="AN279" s="44"/>
      <c r="AO279" s="44"/>
      <c r="AP279" s="44"/>
      <c r="AQ279" s="44"/>
      <c r="AR279" s="44"/>
      <c r="AS279" s="44"/>
      <c r="AT279" s="44"/>
      <c r="AU279" s="44"/>
      <c r="AV279" s="44"/>
      <c r="AW279" s="44"/>
      <c r="AX279" s="44"/>
      <c r="AY279" s="44"/>
      <c r="AZ279" s="44"/>
      <c r="BA279" s="44"/>
      <c r="BB279" s="44"/>
      <c r="BC279" s="44"/>
      <c r="BD279" s="44"/>
      <c r="BE279" s="44"/>
      <c r="BF279" s="44"/>
      <c r="BG279" s="44"/>
      <c r="BH279" s="44"/>
      <c r="BI279" s="44"/>
      <c r="BJ279" s="44"/>
      <c r="BK279" s="44"/>
      <c r="BL279" s="44"/>
      <c r="BM279" s="44"/>
      <c r="BN279" s="44"/>
      <c r="BO279" s="44"/>
      <c r="BP279" s="44"/>
      <c r="BQ279" s="44"/>
    </row>
    <row r="280" spans="1:80" ht="15" customHeight="1" x14ac:dyDescent="0.2">
      <c r="A280" s="43"/>
      <c r="B280" s="43"/>
      <c r="C280" s="175" t="s">
        <v>263</v>
      </c>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6"/>
      <c r="AA280" s="38">
        <v>40</v>
      </c>
      <c r="AB280" s="38"/>
      <c r="AC280" s="38"/>
      <c r="AD280" s="38"/>
      <c r="AE280" s="38"/>
      <c r="AF280" s="38">
        <v>0</v>
      </c>
      <c r="AG280" s="38"/>
      <c r="AH280" s="38"/>
      <c r="AI280" s="38"/>
      <c r="AJ280" s="38"/>
      <c r="AK280" s="38">
        <v>40</v>
      </c>
      <c r="AL280" s="38"/>
      <c r="AM280" s="38"/>
      <c r="AN280" s="38"/>
      <c r="AO280" s="38"/>
      <c r="AP280" s="38">
        <v>0</v>
      </c>
      <c r="AQ280" s="38"/>
      <c r="AR280" s="38"/>
      <c r="AS280" s="38"/>
      <c r="AT280" s="38"/>
      <c r="AU280" s="38">
        <v>0</v>
      </c>
      <c r="AV280" s="38"/>
      <c r="AW280" s="38"/>
      <c r="AX280" s="38"/>
      <c r="AY280" s="38"/>
      <c r="AZ280" s="38">
        <f>AP280+AU280</f>
        <v>0</v>
      </c>
      <c r="BA280" s="38"/>
      <c r="BB280" s="38"/>
      <c r="BC280" s="38"/>
      <c r="BD280" s="38">
        <f>IF(AA280=0,0,AP280/AA280*100-100)</f>
        <v>-100</v>
      </c>
      <c r="BE280" s="38"/>
      <c r="BF280" s="38"/>
      <c r="BG280" s="38"/>
      <c r="BH280" s="38"/>
      <c r="BI280" s="38">
        <f>IF(AF280=0,0,AU280/AF280*100-100)</f>
        <v>0</v>
      </c>
      <c r="BJ280" s="38"/>
      <c r="BK280" s="38"/>
      <c r="BL280" s="38"/>
      <c r="BM280" s="38"/>
      <c r="BN280" s="38">
        <f>IF(AK280=0,0,AZ280/AK280*100-100)</f>
        <v>-100</v>
      </c>
      <c r="BO280" s="38"/>
      <c r="BP280" s="38"/>
      <c r="BQ280" s="38"/>
    </row>
    <row r="281" spans="1:80" ht="12.75" customHeight="1" x14ac:dyDescent="0.2">
      <c r="A281" s="43"/>
      <c r="B281" s="43"/>
      <c r="C281" s="175" t="s">
        <v>194</v>
      </c>
      <c r="D281" s="189"/>
      <c r="E281" s="189"/>
      <c r="F281" s="189"/>
      <c r="G281" s="189"/>
      <c r="H281" s="189"/>
      <c r="I281" s="189"/>
      <c r="J281" s="189"/>
      <c r="K281" s="189"/>
      <c r="L281" s="189"/>
      <c r="M281" s="189"/>
      <c r="N281" s="189"/>
      <c r="O281" s="189"/>
      <c r="P281" s="189"/>
      <c r="Q281" s="189"/>
      <c r="R281" s="189"/>
      <c r="S281" s="189"/>
      <c r="T281" s="189"/>
      <c r="U281" s="189"/>
      <c r="V281" s="189"/>
      <c r="W281" s="189"/>
      <c r="X281" s="189"/>
      <c r="Y281" s="189"/>
      <c r="Z281" s="189"/>
      <c r="AA281" s="189"/>
      <c r="AB281" s="189"/>
      <c r="AC281" s="189"/>
      <c r="AD281" s="189"/>
      <c r="AE281" s="189"/>
      <c r="AF281" s="189"/>
      <c r="AG281" s="189"/>
      <c r="AH281" s="189"/>
      <c r="AI281" s="189"/>
      <c r="AJ281" s="189"/>
      <c r="AK281" s="189"/>
      <c r="AL281" s="189"/>
      <c r="AM281" s="189"/>
      <c r="AN281" s="189"/>
      <c r="AO281" s="189"/>
      <c r="AP281" s="189"/>
      <c r="AQ281" s="189"/>
      <c r="AR281" s="189"/>
      <c r="AS281" s="189"/>
      <c r="AT281" s="189"/>
      <c r="AU281" s="189"/>
      <c r="AV281" s="189"/>
      <c r="AW281" s="189"/>
      <c r="AX281" s="189"/>
      <c r="AY281" s="189"/>
      <c r="AZ281" s="189"/>
      <c r="BA281" s="189"/>
      <c r="BB281" s="189"/>
      <c r="BC281" s="189"/>
      <c r="BD281" s="189"/>
      <c r="BE281" s="189"/>
      <c r="BF281" s="189"/>
      <c r="BG281" s="189"/>
      <c r="BH281" s="189"/>
      <c r="BI281" s="189"/>
      <c r="BJ281" s="189"/>
      <c r="BK281" s="189"/>
      <c r="BL281" s="189"/>
      <c r="BM281" s="189"/>
      <c r="BN281" s="189"/>
      <c r="BO281" s="189"/>
      <c r="BP281" s="189"/>
      <c r="BQ281" s="190"/>
      <c r="CB281" s="1" t="s">
        <v>264</v>
      </c>
    </row>
    <row r="282" spans="1:80" s="170" customFormat="1" ht="15" customHeight="1" x14ac:dyDescent="0.2">
      <c r="A282" s="133"/>
      <c r="B282" s="133"/>
      <c r="C282" s="178" t="s">
        <v>131</v>
      </c>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80"/>
      <c r="AA282" s="44"/>
      <c r="AB282" s="44"/>
      <c r="AC282" s="44"/>
      <c r="AD282" s="44"/>
      <c r="AE282" s="44"/>
      <c r="AF282" s="44"/>
      <c r="AG282" s="44"/>
      <c r="AH282" s="44"/>
      <c r="AI282" s="44"/>
      <c r="AJ282" s="44"/>
      <c r="AK282" s="44"/>
      <c r="AL282" s="44"/>
      <c r="AM282" s="44"/>
      <c r="AN282" s="44"/>
      <c r="AO282" s="44"/>
      <c r="AP282" s="44"/>
      <c r="AQ282" s="44"/>
      <c r="AR282" s="44"/>
      <c r="AS282" s="44"/>
      <c r="AT282" s="44"/>
      <c r="AU282" s="44"/>
      <c r="AV282" s="44"/>
      <c r="AW282" s="44"/>
      <c r="AX282" s="44"/>
      <c r="AY282" s="44"/>
      <c r="AZ282" s="44"/>
      <c r="BA282" s="44"/>
      <c r="BB282" s="44"/>
      <c r="BC282" s="44"/>
      <c r="BD282" s="44"/>
      <c r="BE282" s="44"/>
      <c r="BF282" s="44"/>
      <c r="BG282" s="44"/>
      <c r="BH282" s="44"/>
      <c r="BI282" s="44"/>
      <c r="BJ282" s="44"/>
      <c r="BK282" s="44"/>
      <c r="BL282" s="44"/>
      <c r="BM282" s="44"/>
      <c r="BN282" s="44"/>
      <c r="BO282" s="44"/>
      <c r="BP282" s="44"/>
      <c r="BQ282" s="44"/>
    </row>
    <row r="283" spans="1:80" ht="15" customHeight="1" x14ac:dyDescent="0.2">
      <c r="A283" s="43"/>
      <c r="B283" s="43"/>
      <c r="C283" s="175" t="s">
        <v>265</v>
      </c>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6"/>
      <c r="AA283" s="38">
        <v>1700</v>
      </c>
      <c r="AB283" s="38"/>
      <c r="AC283" s="38"/>
      <c r="AD283" s="38"/>
      <c r="AE283" s="38"/>
      <c r="AF283" s="38">
        <v>0</v>
      </c>
      <c r="AG283" s="38"/>
      <c r="AH283" s="38"/>
      <c r="AI283" s="38"/>
      <c r="AJ283" s="38"/>
      <c r="AK283" s="38">
        <v>1700</v>
      </c>
      <c r="AL283" s="38"/>
      <c r="AM283" s="38"/>
      <c r="AN283" s="38"/>
      <c r="AO283" s="38"/>
      <c r="AP283" s="38">
        <v>0</v>
      </c>
      <c r="AQ283" s="38"/>
      <c r="AR283" s="38"/>
      <c r="AS283" s="38"/>
      <c r="AT283" s="38"/>
      <c r="AU283" s="38">
        <v>0</v>
      </c>
      <c r="AV283" s="38"/>
      <c r="AW283" s="38"/>
      <c r="AX283" s="38"/>
      <c r="AY283" s="38"/>
      <c r="AZ283" s="38">
        <f>AP283+AU283</f>
        <v>0</v>
      </c>
      <c r="BA283" s="38"/>
      <c r="BB283" s="38"/>
      <c r="BC283" s="38"/>
      <c r="BD283" s="38">
        <f>IF(AA283=0,0,AP283/AA283*100-100)</f>
        <v>-100</v>
      </c>
      <c r="BE283" s="38"/>
      <c r="BF283" s="38"/>
      <c r="BG283" s="38"/>
      <c r="BH283" s="38"/>
      <c r="BI283" s="38">
        <f>IF(AF283=0,0,AU283/AF283*100-100)</f>
        <v>0</v>
      </c>
      <c r="BJ283" s="38"/>
      <c r="BK283" s="38"/>
      <c r="BL283" s="38"/>
      <c r="BM283" s="38"/>
      <c r="BN283" s="38">
        <f>IF(AK283=0,0,AZ283/AK283*100-100)</f>
        <v>-100</v>
      </c>
      <c r="BO283" s="38"/>
      <c r="BP283" s="38"/>
      <c r="BQ283" s="38"/>
    </row>
    <row r="284" spans="1:80" ht="12.75" customHeight="1" x14ac:dyDescent="0.2">
      <c r="A284" s="43"/>
      <c r="B284" s="43"/>
      <c r="C284" s="175" t="s">
        <v>194</v>
      </c>
      <c r="D284" s="189"/>
      <c r="E284" s="189"/>
      <c r="F284" s="189"/>
      <c r="G284" s="189"/>
      <c r="H284" s="189"/>
      <c r="I284" s="189"/>
      <c r="J284" s="189"/>
      <c r="K284" s="189"/>
      <c r="L284" s="189"/>
      <c r="M284" s="189"/>
      <c r="N284" s="189"/>
      <c r="O284" s="189"/>
      <c r="P284" s="189"/>
      <c r="Q284" s="189"/>
      <c r="R284" s="189"/>
      <c r="S284" s="189"/>
      <c r="T284" s="189"/>
      <c r="U284" s="189"/>
      <c r="V284" s="189"/>
      <c r="W284" s="189"/>
      <c r="X284" s="189"/>
      <c r="Y284" s="189"/>
      <c r="Z284" s="189"/>
      <c r="AA284" s="189"/>
      <c r="AB284" s="189"/>
      <c r="AC284" s="189"/>
      <c r="AD284" s="189"/>
      <c r="AE284" s="189"/>
      <c r="AF284" s="189"/>
      <c r="AG284" s="189"/>
      <c r="AH284" s="189"/>
      <c r="AI284" s="189"/>
      <c r="AJ284" s="189"/>
      <c r="AK284" s="189"/>
      <c r="AL284" s="189"/>
      <c r="AM284" s="189"/>
      <c r="AN284" s="189"/>
      <c r="AO284" s="189"/>
      <c r="AP284" s="189"/>
      <c r="AQ284" s="189"/>
      <c r="AR284" s="189"/>
      <c r="AS284" s="189"/>
      <c r="AT284" s="189"/>
      <c r="AU284" s="189"/>
      <c r="AV284" s="189"/>
      <c r="AW284" s="189"/>
      <c r="AX284" s="189"/>
      <c r="AY284" s="189"/>
      <c r="AZ284" s="189"/>
      <c r="BA284" s="189"/>
      <c r="BB284" s="189"/>
      <c r="BC284" s="189"/>
      <c r="BD284" s="189"/>
      <c r="BE284" s="189"/>
      <c r="BF284" s="189"/>
      <c r="BG284" s="189"/>
      <c r="BH284" s="189"/>
      <c r="BI284" s="189"/>
      <c r="BJ284" s="189"/>
      <c r="BK284" s="189"/>
      <c r="BL284" s="189"/>
      <c r="BM284" s="189"/>
      <c r="BN284" s="189"/>
      <c r="BO284" s="189"/>
      <c r="BP284" s="189"/>
      <c r="BQ284" s="190"/>
      <c r="CB284" s="1" t="s">
        <v>266</v>
      </c>
    </row>
    <row r="285" spans="1:80" ht="15.75" customHeight="1" x14ac:dyDescent="0.2">
      <c r="A285" s="52" t="s">
        <v>61</v>
      </c>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row>
    <row r="286" spans="1:80" ht="15" customHeight="1" x14ac:dyDescent="0.2">
      <c r="A286" s="51" t="s">
        <v>276</v>
      </c>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c r="AR286" s="51"/>
      <c r="AS286" s="51"/>
      <c r="AT286" s="51"/>
      <c r="AU286" s="51"/>
      <c r="AV286" s="51"/>
      <c r="AW286" s="51"/>
      <c r="AX286" s="51"/>
      <c r="AY286" s="51"/>
      <c r="AZ286" s="51"/>
      <c r="BA286" s="51"/>
      <c r="BB286" s="51"/>
      <c r="BC286" s="51"/>
      <c r="BD286" s="51"/>
      <c r="BE286" s="51"/>
      <c r="BF286" s="51"/>
      <c r="BG286" s="51"/>
      <c r="BH286" s="51"/>
      <c r="BI286" s="51"/>
      <c r="BJ286" s="51"/>
      <c r="BK286" s="51"/>
      <c r="BL286" s="51"/>
      <c r="BM286" s="51"/>
      <c r="BN286" s="51"/>
    </row>
    <row r="287" spans="1:80" s="30" customFormat="1" ht="47.25" customHeight="1" x14ac:dyDescent="0.2">
      <c r="A287" s="129" t="s">
        <v>62</v>
      </c>
      <c r="B287" s="129"/>
      <c r="C287" s="129" t="s">
        <v>4</v>
      </c>
      <c r="D287" s="129"/>
      <c r="E287" s="129"/>
      <c r="F287" s="129"/>
      <c r="G287" s="129"/>
      <c r="H287" s="129"/>
      <c r="I287" s="129"/>
      <c r="J287" s="129"/>
      <c r="K287" s="129"/>
      <c r="L287" s="129"/>
      <c r="M287" s="129"/>
      <c r="N287" s="129"/>
      <c r="O287" s="129"/>
      <c r="P287" s="129"/>
      <c r="Q287" s="129"/>
      <c r="R287" s="129"/>
      <c r="S287" s="129" t="s">
        <v>63</v>
      </c>
      <c r="T287" s="129"/>
      <c r="U287" s="129"/>
      <c r="V287" s="129"/>
      <c r="W287" s="129"/>
      <c r="X287" s="129"/>
      <c r="Y287" s="129"/>
      <c r="Z287" s="129"/>
      <c r="AA287" s="129" t="s">
        <v>64</v>
      </c>
      <c r="AB287" s="129"/>
      <c r="AC287" s="129"/>
      <c r="AD287" s="129"/>
      <c r="AE287" s="129"/>
      <c r="AF287" s="129"/>
      <c r="AG287" s="129"/>
      <c r="AH287" s="129"/>
      <c r="AI287" s="129" t="s">
        <v>65</v>
      </c>
      <c r="AJ287" s="129"/>
      <c r="AK287" s="129"/>
      <c r="AL287" s="129"/>
      <c r="AM287" s="129"/>
      <c r="AN287" s="129"/>
      <c r="AO287" s="129"/>
      <c r="AP287" s="129"/>
      <c r="AQ287" s="129" t="s">
        <v>0</v>
      </c>
      <c r="AR287" s="129"/>
      <c r="AS287" s="129"/>
      <c r="AT287" s="129"/>
      <c r="AU287" s="129"/>
      <c r="AV287" s="129"/>
      <c r="AW287" s="129"/>
      <c r="AX287" s="129"/>
      <c r="AY287" s="129" t="s">
        <v>66</v>
      </c>
      <c r="AZ287" s="43"/>
      <c r="BA287" s="43"/>
      <c r="BB287" s="43"/>
      <c r="BC287" s="43"/>
      <c r="BD287" s="43"/>
      <c r="BE287" s="43"/>
      <c r="BF287" s="43"/>
      <c r="BG287" s="129" t="s">
        <v>67</v>
      </c>
      <c r="BH287" s="43"/>
      <c r="BI287" s="43"/>
      <c r="BJ287" s="43"/>
      <c r="BK287" s="43"/>
      <c r="BL287" s="43"/>
      <c r="BM287" s="43"/>
      <c r="BN287" s="43"/>
      <c r="BO287" s="29"/>
      <c r="BP287" s="29"/>
      <c r="BQ287" s="29"/>
    </row>
    <row r="288" spans="1:80" s="30" customFormat="1" ht="18" hidden="1" customHeight="1" x14ac:dyDescent="0.2">
      <c r="A288" s="43" t="s">
        <v>11</v>
      </c>
      <c r="B288" s="43"/>
      <c r="C288" s="130" t="s">
        <v>12</v>
      </c>
      <c r="D288" s="130"/>
      <c r="E288" s="130"/>
      <c r="F288" s="130"/>
      <c r="G288" s="130"/>
      <c r="H288" s="130"/>
      <c r="I288" s="130"/>
      <c r="J288" s="130"/>
      <c r="K288" s="130"/>
      <c r="L288" s="130"/>
      <c r="M288" s="130"/>
      <c r="N288" s="130"/>
      <c r="O288" s="130"/>
      <c r="P288" s="130"/>
      <c r="Q288" s="130"/>
      <c r="R288" s="130"/>
      <c r="S288" s="131" t="s">
        <v>8</v>
      </c>
      <c r="T288" s="131"/>
      <c r="U288" s="131"/>
      <c r="V288" s="131"/>
      <c r="W288" s="131"/>
      <c r="X288" s="131" t="s">
        <v>7</v>
      </c>
      <c r="Y288" s="131"/>
      <c r="Z288" s="131"/>
      <c r="AA288" s="131"/>
      <c r="AB288" s="131"/>
      <c r="AC288" s="134" t="s">
        <v>13</v>
      </c>
      <c r="AD288" s="132"/>
      <c r="AE288" s="132"/>
      <c r="AF288" s="132"/>
      <c r="AG288" s="132"/>
      <c r="AH288" s="132"/>
      <c r="AI288" s="131" t="s">
        <v>9</v>
      </c>
      <c r="AJ288" s="131"/>
      <c r="AK288" s="131"/>
      <c r="AL288" s="131"/>
      <c r="AM288" s="131"/>
      <c r="AN288" s="131" t="s">
        <v>10</v>
      </c>
      <c r="AO288" s="131"/>
      <c r="AP288" s="131"/>
      <c r="AQ288" s="131"/>
      <c r="AR288" s="131"/>
      <c r="AS288" s="134" t="s">
        <v>13</v>
      </c>
      <c r="AT288" s="132"/>
      <c r="AU288" s="132"/>
      <c r="AV288" s="132"/>
      <c r="AW288" s="132"/>
      <c r="AX288" s="132"/>
      <c r="AY288" s="53" t="s">
        <v>14</v>
      </c>
      <c r="AZ288" s="53"/>
      <c r="BA288" s="53"/>
      <c r="BB288" s="53"/>
      <c r="BC288" s="53"/>
      <c r="BD288" s="53" t="s">
        <v>14</v>
      </c>
      <c r="BE288" s="53"/>
      <c r="BF288" s="53"/>
      <c r="BG288" s="53"/>
      <c r="BH288" s="53"/>
      <c r="BI288" s="132" t="s">
        <v>13</v>
      </c>
      <c r="BJ288" s="132"/>
      <c r="BK288" s="132"/>
      <c r="BL288" s="132"/>
      <c r="BM288" s="132"/>
      <c r="BN288" s="132"/>
      <c r="BO288" s="31"/>
      <c r="BP288" s="31"/>
      <c r="BQ288" s="31"/>
      <c r="CA288" s="30" t="s">
        <v>15</v>
      </c>
    </row>
    <row r="289" spans="1:107" s="24" customFormat="1" ht="15" customHeight="1" x14ac:dyDescent="0.25">
      <c r="A289" s="129">
        <v>1</v>
      </c>
      <c r="B289" s="129"/>
      <c r="C289" s="129">
        <v>2</v>
      </c>
      <c r="D289" s="129"/>
      <c r="E289" s="129"/>
      <c r="F289" s="129"/>
      <c r="G289" s="129"/>
      <c r="H289" s="129"/>
      <c r="I289" s="129"/>
      <c r="J289" s="129"/>
      <c r="K289" s="129"/>
      <c r="L289" s="129"/>
      <c r="M289" s="129"/>
      <c r="N289" s="129"/>
      <c r="O289" s="129"/>
      <c r="P289" s="129"/>
      <c r="Q289" s="129"/>
      <c r="R289" s="129"/>
      <c r="S289" s="129">
        <v>3</v>
      </c>
      <c r="T289" s="43"/>
      <c r="U289" s="43"/>
      <c r="V289" s="43"/>
      <c r="W289" s="43"/>
      <c r="X289" s="43"/>
      <c r="Y289" s="43"/>
      <c r="Z289" s="43"/>
      <c r="AA289" s="129">
        <v>4</v>
      </c>
      <c r="AB289" s="43"/>
      <c r="AC289" s="43"/>
      <c r="AD289" s="43"/>
      <c r="AE289" s="43"/>
      <c r="AF289" s="43"/>
      <c r="AG289" s="43"/>
      <c r="AH289" s="43"/>
      <c r="AI289" s="129">
        <v>5</v>
      </c>
      <c r="AJ289" s="43"/>
      <c r="AK289" s="43"/>
      <c r="AL289" s="43"/>
      <c r="AM289" s="43"/>
      <c r="AN289" s="43"/>
      <c r="AO289" s="43"/>
      <c r="AP289" s="43"/>
      <c r="AQ289" s="129" t="s">
        <v>68</v>
      </c>
      <c r="AR289" s="43"/>
      <c r="AS289" s="43"/>
      <c r="AT289" s="43"/>
      <c r="AU289" s="43"/>
      <c r="AV289" s="43"/>
      <c r="AW289" s="43"/>
      <c r="AX289" s="43"/>
      <c r="AY289" s="129">
        <v>7</v>
      </c>
      <c r="AZ289" s="43"/>
      <c r="BA289" s="43"/>
      <c r="BB289" s="43"/>
      <c r="BC289" s="43"/>
      <c r="BD289" s="43"/>
      <c r="BE289" s="43"/>
      <c r="BF289" s="43"/>
      <c r="BG289" s="151" t="s">
        <v>69</v>
      </c>
      <c r="BH289" s="43"/>
      <c r="BI289" s="43"/>
      <c r="BJ289" s="43"/>
      <c r="BK289" s="43"/>
      <c r="BL289" s="43"/>
      <c r="BM289" s="43"/>
      <c r="BN289" s="43"/>
      <c r="BO289" s="28"/>
      <c r="BP289" s="28"/>
      <c r="BQ289" s="28"/>
    </row>
    <row r="290" spans="1:107" s="33" customFormat="1" ht="16.5" customHeight="1" x14ac:dyDescent="0.25">
      <c r="A290" s="133" t="s">
        <v>5</v>
      </c>
      <c r="B290" s="133"/>
      <c r="C290" s="85" t="s">
        <v>70</v>
      </c>
      <c r="D290" s="85"/>
      <c r="E290" s="85"/>
      <c r="F290" s="85"/>
      <c r="G290" s="85"/>
      <c r="H290" s="85"/>
      <c r="I290" s="85"/>
      <c r="J290" s="85"/>
      <c r="K290" s="85"/>
      <c r="L290" s="85"/>
      <c r="M290" s="85"/>
      <c r="N290" s="85"/>
      <c r="O290" s="85"/>
      <c r="P290" s="85"/>
      <c r="Q290" s="85"/>
      <c r="R290" s="85"/>
      <c r="S290" s="150" t="s">
        <v>41</v>
      </c>
      <c r="T290" s="137"/>
      <c r="U290" s="137"/>
      <c r="V290" s="137"/>
      <c r="W290" s="137"/>
      <c r="X290" s="137"/>
      <c r="Y290" s="137"/>
      <c r="Z290" s="137"/>
      <c r="AA290" s="147">
        <f>AA291+AA292+AA293+AA294</f>
        <v>0</v>
      </c>
      <c r="AB290" s="142"/>
      <c r="AC290" s="142"/>
      <c r="AD290" s="142"/>
      <c r="AE290" s="142"/>
      <c r="AF290" s="142"/>
      <c r="AG290" s="142"/>
      <c r="AH290" s="142"/>
      <c r="AI290" s="147">
        <f>AI291+AI292+AI293+AI294</f>
        <v>0</v>
      </c>
      <c r="AJ290" s="142"/>
      <c r="AK290" s="142"/>
      <c r="AL290" s="142"/>
      <c r="AM290" s="142"/>
      <c r="AN290" s="142"/>
      <c r="AO290" s="142"/>
      <c r="AP290" s="142"/>
      <c r="AQ290" s="147">
        <f>AQ291+AQ292+AQ293+AQ294</f>
        <v>0</v>
      </c>
      <c r="AR290" s="142"/>
      <c r="AS290" s="142"/>
      <c r="AT290" s="142"/>
      <c r="AU290" s="142"/>
      <c r="AV290" s="142"/>
      <c r="AW290" s="142"/>
      <c r="AX290" s="142"/>
      <c r="AY290" s="143" t="s">
        <v>41</v>
      </c>
      <c r="AZ290" s="144"/>
      <c r="BA290" s="144"/>
      <c r="BB290" s="144"/>
      <c r="BC290" s="144"/>
      <c r="BD290" s="144"/>
      <c r="BE290" s="144"/>
      <c r="BF290" s="144"/>
      <c r="BG290" s="143" t="s">
        <v>41</v>
      </c>
      <c r="BH290" s="144"/>
      <c r="BI290" s="144"/>
      <c r="BJ290" s="144"/>
      <c r="BK290" s="144"/>
      <c r="BL290" s="144"/>
      <c r="BM290" s="144"/>
      <c r="BN290" s="144"/>
      <c r="BO290" s="32"/>
      <c r="BP290" s="32"/>
      <c r="BQ290" s="32"/>
    </row>
    <row r="291" spans="1:107" s="30" customFormat="1" ht="14.25" customHeight="1" x14ac:dyDescent="0.2">
      <c r="A291" s="43"/>
      <c r="B291" s="43"/>
      <c r="C291" s="135" t="s">
        <v>71</v>
      </c>
      <c r="D291" s="135"/>
      <c r="E291" s="135"/>
      <c r="F291" s="135"/>
      <c r="G291" s="135"/>
      <c r="H291" s="135"/>
      <c r="I291" s="135"/>
      <c r="J291" s="135"/>
      <c r="K291" s="135"/>
      <c r="L291" s="135"/>
      <c r="M291" s="135"/>
      <c r="N291" s="135"/>
      <c r="O291" s="135"/>
      <c r="P291" s="135"/>
      <c r="Q291" s="135"/>
      <c r="R291" s="135"/>
      <c r="S291" s="136" t="s">
        <v>41</v>
      </c>
      <c r="T291" s="137"/>
      <c r="U291" s="137"/>
      <c r="V291" s="137"/>
      <c r="W291" s="137"/>
      <c r="X291" s="137"/>
      <c r="Y291" s="137"/>
      <c r="Z291" s="137"/>
      <c r="AA291" s="141">
        <v>0</v>
      </c>
      <c r="AB291" s="142"/>
      <c r="AC291" s="142"/>
      <c r="AD291" s="142"/>
      <c r="AE291" s="142"/>
      <c r="AF291" s="142"/>
      <c r="AG291" s="142"/>
      <c r="AH291" s="142"/>
      <c r="AI291" s="138">
        <v>0</v>
      </c>
      <c r="AJ291" s="139"/>
      <c r="AK291" s="139"/>
      <c r="AL291" s="139"/>
      <c r="AM291" s="139"/>
      <c r="AN291" s="139"/>
      <c r="AO291" s="139"/>
      <c r="AP291" s="140"/>
      <c r="AQ291" s="141">
        <f>AI291-AA291</f>
        <v>0</v>
      </c>
      <c r="AR291" s="142"/>
      <c r="AS291" s="142"/>
      <c r="AT291" s="142"/>
      <c r="AU291" s="142"/>
      <c r="AV291" s="142"/>
      <c r="AW291" s="142"/>
      <c r="AX291" s="142"/>
      <c r="AY291" s="152" t="s">
        <v>41</v>
      </c>
      <c r="AZ291" s="144"/>
      <c r="BA291" s="144"/>
      <c r="BB291" s="144"/>
      <c r="BC291" s="144"/>
      <c r="BD291" s="144"/>
      <c r="BE291" s="144"/>
      <c r="BF291" s="144"/>
      <c r="BG291" s="152" t="s">
        <v>41</v>
      </c>
      <c r="BH291" s="144"/>
      <c r="BI291" s="144"/>
      <c r="BJ291" s="144"/>
      <c r="BK291" s="144"/>
      <c r="BL291" s="144"/>
      <c r="BM291" s="144"/>
      <c r="BN291" s="144"/>
      <c r="BO291" s="31"/>
      <c r="BP291" s="31"/>
      <c r="BQ291" s="31"/>
    </row>
    <row r="292" spans="1:107" s="30" customFormat="1" ht="31.5" customHeight="1" x14ac:dyDescent="0.2">
      <c r="A292" s="43"/>
      <c r="B292" s="43"/>
      <c r="C292" s="135" t="s">
        <v>72</v>
      </c>
      <c r="D292" s="135"/>
      <c r="E292" s="135"/>
      <c r="F292" s="135"/>
      <c r="G292" s="135"/>
      <c r="H292" s="135"/>
      <c r="I292" s="135"/>
      <c r="J292" s="135"/>
      <c r="K292" s="135"/>
      <c r="L292" s="135"/>
      <c r="M292" s="135"/>
      <c r="N292" s="135"/>
      <c r="O292" s="135"/>
      <c r="P292" s="135"/>
      <c r="Q292" s="135"/>
      <c r="R292" s="135"/>
      <c r="S292" s="136" t="s">
        <v>41</v>
      </c>
      <c r="T292" s="137"/>
      <c r="U292" s="137"/>
      <c r="V292" s="137"/>
      <c r="W292" s="137"/>
      <c r="X292" s="137"/>
      <c r="Y292" s="137"/>
      <c r="Z292" s="137"/>
      <c r="AA292" s="141">
        <v>0</v>
      </c>
      <c r="AB292" s="142"/>
      <c r="AC292" s="142"/>
      <c r="AD292" s="142"/>
      <c r="AE292" s="142"/>
      <c r="AF292" s="142"/>
      <c r="AG292" s="142"/>
      <c r="AH292" s="142"/>
      <c r="AI292" s="141">
        <v>0</v>
      </c>
      <c r="AJ292" s="142"/>
      <c r="AK292" s="142"/>
      <c r="AL292" s="142"/>
      <c r="AM292" s="142"/>
      <c r="AN292" s="142"/>
      <c r="AO292" s="142"/>
      <c r="AP292" s="142"/>
      <c r="AQ292" s="141">
        <f>AI292-AA292</f>
        <v>0</v>
      </c>
      <c r="AR292" s="142"/>
      <c r="AS292" s="142"/>
      <c r="AT292" s="142"/>
      <c r="AU292" s="142"/>
      <c r="AV292" s="142"/>
      <c r="AW292" s="142"/>
      <c r="AX292" s="142"/>
      <c r="AY292" s="152" t="s">
        <v>41</v>
      </c>
      <c r="AZ292" s="144"/>
      <c r="BA292" s="144"/>
      <c r="BB292" s="144"/>
      <c r="BC292" s="144"/>
      <c r="BD292" s="144"/>
      <c r="BE292" s="144"/>
      <c r="BF292" s="144"/>
      <c r="BG292" s="152" t="s">
        <v>41</v>
      </c>
      <c r="BH292" s="144"/>
      <c r="BI292" s="144"/>
      <c r="BJ292" s="144"/>
      <c r="BK292" s="144"/>
      <c r="BL292" s="144"/>
      <c r="BM292" s="144"/>
      <c r="BN292" s="144"/>
      <c r="BO292" s="31"/>
      <c r="BP292" s="31"/>
      <c r="BQ292" s="31"/>
    </row>
    <row r="293" spans="1:107" s="24" customFormat="1" ht="15.75" customHeight="1" x14ac:dyDescent="0.25">
      <c r="A293" s="43"/>
      <c r="B293" s="43"/>
      <c r="C293" s="135" t="s">
        <v>73</v>
      </c>
      <c r="D293" s="135"/>
      <c r="E293" s="135"/>
      <c r="F293" s="135"/>
      <c r="G293" s="135"/>
      <c r="H293" s="135"/>
      <c r="I293" s="135"/>
      <c r="J293" s="135"/>
      <c r="K293" s="135"/>
      <c r="L293" s="135"/>
      <c r="M293" s="135"/>
      <c r="N293" s="135"/>
      <c r="O293" s="135"/>
      <c r="P293" s="135"/>
      <c r="Q293" s="135"/>
      <c r="R293" s="135"/>
      <c r="S293" s="136" t="s">
        <v>41</v>
      </c>
      <c r="T293" s="137"/>
      <c r="U293" s="137"/>
      <c r="V293" s="137"/>
      <c r="W293" s="137"/>
      <c r="X293" s="137"/>
      <c r="Y293" s="137"/>
      <c r="Z293" s="137"/>
      <c r="AA293" s="141">
        <v>0</v>
      </c>
      <c r="AB293" s="142"/>
      <c r="AC293" s="142"/>
      <c r="AD293" s="142"/>
      <c r="AE293" s="142"/>
      <c r="AF293" s="142"/>
      <c r="AG293" s="142"/>
      <c r="AH293" s="142"/>
      <c r="AI293" s="141">
        <v>0</v>
      </c>
      <c r="AJ293" s="142"/>
      <c r="AK293" s="142"/>
      <c r="AL293" s="142"/>
      <c r="AM293" s="142"/>
      <c r="AN293" s="142"/>
      <c r="AO293" s="142"/>
      <c r="AP293" s="142"/>
      <c r="AQ293" s="141">
        <f>AI293-AA293</f>
        <v>0</v>
      </c>
      <c r="AR293" s="142"/>
      <c r="AS293" s="142"/>
      <c r="AT293" s="142"/>
      <c r="AU293" s="142"/>
      <c r="AV293" s="142"/>
      <c r="AW293" s="142"/>
      <c r="AX293" s="142"/>
      <c r="AY293" s="152" t="s">
        <v>41</v>
      </c>
      <c r="AZ293" s="144"/>
      <c r="BA293" s="144"/>
      <c r="BB293" s="144"/>
      <c r="BC293" s="144"/>
      <c r="BD293" s="144"/>
      <c r="BE293" s="144"/>
      <c r="BF293" s="144"/>
      <c r="BG293" s="152" t="s">
        <v>41</v>
      </c>
      <c r="BH293" s="144"/>
      <c r="BI293" s="144"/>
      <c r="BJ293" s="144"/>
      <c r="BK293" s="144"/>
      <c r="BL293" s="144"/>
      <c r="BM293" s="144"/>
      <c r="BN293" s="144"/>
      <c r="BO293" s="28"/>
      <c r="BP293" s="28"/>
      <c r="BQ293" s="28"/>
      <c r="BR293" s="34"/>
      <c r="BS293" s="34"/>
      <c r="BT293" s="34"/>
      <c r="BU293" s="34"/>
      <c r="BV293" s="34"/>
      <c r="BW293" s="34"/>
      <c r="BX293" s="34"/>
      <c r="BY293" s="34"/>
      <c r="BZ293" s="34"/>
      <c r="CA293" s="34"/>
      <c r="CB293" s="34"/>
      <c r="CC293" s="34"/>
      <c r="CD293" s="34"/>
      <c r="CE293" s="34"/>
      <c r="CF293" s="34"/>
      <c r="CG293" s="34"/>
      <c r="CH293" s="34"/>
      <c r="CI293" s="34"/>
      <c r="CJ293" s="34"/>
      <c r="CK293" s="34"/>
      <c r="CL293" s="34"/>
      <c r="CM293" s="34"/>
      <c r="CN293" s="34"/>
      <c r="CO293" s="34"/>
      <c r="CP293" s="34"/>
      <c r="CQ293" s="34"/>
      <c r="CR293" s="34"/>
      <c r="CS293" s="34"/>
      <c r="CT293" s="34"/>
      <c r="CU293" s="34"/>
      <c r="CV293" s="34"/>
      <c r="CW293" s="34"/>
      <c r="CX293" s="34"/>
      <c r="CY293" s="34"/>
      <c r="CZ293" s="34"/>
      <c r="DA293" s="34"/>
      <c r="DB293" s="34"/>
      <c r="DC293" s="34"/>
    </row>
    <row r="294" spans="1:107" s="33" customFormat="1" ht="15" customHeight="1" x14ac:dyDescent="0.25">
      <c r="A294" s="43"/>
      <c r="B294" s="43"/>
      <c r="C294" s="135" t="s">
        <v>74</v>
      </c>
      <c r="D294" s="135"/>
      <c r="E294" s="135"/>
      <c r="F294" s="135"/>
      <c r="G294" s="135"/>
      <c r="H294" s="135"/>
      <c r="I294" s="135"/>
      <c r="J294" s="135"/>
      <c r="K294" s="135"/>
      <c r="L294" s="135"/>
      <c r="M294" s="135"/>
      <c r="N294" s="135"/>
      <c r="O294" s="135"/>
      <c r="P294" s="135"/>
      <c r="Q294" s="135"/>
      <c r="R294" s="135"/>
      <c r="S294" s="136" t="s">
        <v>41</v>
      </c>
      <c r="T294" s="137"/>
      <c r="U294" s="137"/>
      <c r="V294" s="137"/>
      <c r="W294" s="137"/>
      <c r="X294" s="137"/>
      <c r="Y294" s="137"/>
      <c r="Z294" s="137"/>
      <c r="AA294" s="141">
        <v>0</v>
      </c>
      <c r="AB294" s="142"/>
      <c r="AC294" s="142"/>
      <c r="AD294" s="142"/>
      <c r="AE294" s="142"/>
      <c r="AF294" s="142"/>
      <c r="AG294" s="142"/>
      <c r="AH294" s="142"/>
      <c r="AI294" s="141">
        <v>0</v>
      </c>
      <c r="AJ294" s="142"/>
      <c r="AK294" s="142"/>
      <c r="AL294" s="142"/>
      <c r="AM294" s="142"/>
      <c r="AN294" s="142"/>
      <c r="AO294" s="142"/>
      <c r="AP294" s="142"/>
      <c r="AQ294" s="141">
        <f>AI294-AA294</f>
        <v>0</v>
      </c>
      <c r="AR294" s="142"/>
      <c r="AS294" s="142"/>
      <c r="AT294" s="142"/>
      <c r="AU294" s="142"/>
      <c r="AV294" s="142"/>
      <c r="AW294" s="142"/>
      <c r="AX294" s="142"/>
      <c r="AY294" s="152" t="s">
        <v>41</v>
      </c>
      <c r="AZ294" s="144"/>
      <c r="BA294" s="144"/>
      <c r="BB294" s="144"/>
      <c r="BC294" s="144"/>
      <c r="BD294" s="144"/>
      <c r="BE294" s="144"/>
      <c r="BF294" s="144"/>
      <c r="BG294" s="152" t="s">
        <v>41</v>
      </c>
      <c r="BH294" s="144"/>
      <c r="BI294" s="144"/>
      <c r="BJ294" s="144"/>
      <c r="BK294" s="144"/>
      <c r="BL294" s="144"/>
      <c r="BM294" s="144"/>
      <c r="BN294" s="144"/>
      <c r="BO294" s="32"/>
      <c r="BP294" s="32"/>
      <c r="BQ294" s="32"/>
      <c r="BR294" s="35"/>
      <c r="BS294" s="35"/>
      <c r="BT294" s="35"/>
      <c r="BU294" s="35"/>
      <c r="BV294" s="35"/>
      <c r="BW294" s="35"/>
      <c r="BX294" s="35"/>
      <c r="BY294" s="35"/>
      <c r="BZ294" s="35"/>
      <c r="CA294" s="35"/>
      <c r="CB294" s="35"/>
      <c r="CC294" s="35"/>
      <c r="CD294" s="35"/>
      <c r="CE294" s="35"/>
      <c r="CF294" s="35"/>
      <c r="CG294" s="35"/>
      <c r="CH294" s="35"/>
      <c r="CI294" s="35"/>
      <c r="CJ294" s="35"/>
      <c r="CK294" s="35"/>
      <c r="CL294" s="35"/>
      <c r="CM294" s="35"/>
      <c r="CN294" s="35"/>
      <c r="CO294" s="35"/>
      <c r="CP294" s="35"/>
      <c r="CQ294" s="35"/>
      <c r="CR294" s="35"/>
      <c r="CS294" s="35"/>
      <c r="CT294" s="35"/>
      <c r="CU294" s="35"/>
      <c r="CV294" s="35"/>
      <c r="CW294" s="35"/>
      <c r="CX294" s="35"/>
      <c r="CY294" s="35"/>
      <c r="CZ294" s="35"/>
      <c r="DA294" s="35"/>
      <c r="DB294" s="35"/>
      <c r="DC294" s="35"/>
    </row>
    <row r="295" spans="1:107" ht="15.75" customHeight="1" x14ac:dyDescent="0.2">
      <c r="A295" s="202" t="s">
        <v>286</v>
      </c>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c r="AC295" s="176"/>
      <c r="AD295" s="176"/>
      <c r="AE295" s="176"/>
      <c r="AF295" s="176"/>
      <c r="AG295" s="176"/>
      <c r="AH295" s="176"/>
      <c r="AI295" s="176"/>
      <c r="AJ295" s="176"/>
      <c r="AK295" s="176"/>
      <c r="AL295" s="176"/>
      <c r="AM295" s="176"/>
      <c r="AN295" s="176"/>
      <c r="AO295" s="176"/>
      <c r="AP295" s="176"/>
      <c r="AQ295" s="176"/>
      <c r="AR295" s="176"/>
      <c r="AS295" s="176"/>
      <c r="AT295" s="176"/>
      <c r="AU295" s="176"/>
      <c r="AV295" s="176"/>
      <c r="AW295" s="176"/>
      <c r="AX295" s="176"/>
      <c r="AY295" s="176"/>
      <c r="AZ295" s="176"/>
      <c r="BA295" s="176"/>
      <c r="BB295" s="176"/>
      <c r="BC295" s="176"/>
      <c r="BD295" s="176"/>
      <c r="BE295" s="176"/>
      <c r="BF295" s="176"/>
      <c r="BG295" s="176"/>
      <c r="BH295" s="176"/>
      <c r="BI295" s="176"/>
      <c r="BJ295" s="176"/>
      <c r="BK295" s="176"/>
      <c r="BL295" s="176"/>
      <c r="BM295" s="176"/>
      <c r="BN295" s="177"/>
      <c r="BO295" s="6"/>
      <c r="BP295" s="6"/>
      <c r="BQ295" s="6"/>
    </row>
    <row r="296" spans="1:107" s="37" customFormat="1" ht="15" customHeight="1" x14ac:dyDescent="0.2">
      <c r="A296" s="133" t="s">
        <v>22</v>
      </c>
      <c r="B296" s="133"/>
      <c r="C296" s="85" t="s">
        <v>75</v>
      </c>
      <c r="D296" s="85"/>
      <c r="E296" s="85"/>
      <c r="F296" s="85"/>
      <c r="G296" s="85"/>
      <c r="H296" s="85"/>
      <c r="I296" s="85"/>
      <c r="J296" s="85"/>
      <c r="K296" s="85"/>
      <c r="L296" s="85"/>
      <c r="M296" s="85"/>
      <c r="N296" s="85"/>
      <c r="O296" s="85"/>
      <c r="P296" s="85"/>
      <c r="Q296" s="85"/>
      <c r="R296" s="85"/>
      <c r="S296" s="150" t="s">
        <v>41</v>
      </c>
      <c r="T296" s="137"/>
      <c r="U296" s="137"/>
      <c r="V296" s="137"/>
      <c r="W296" s="137"/>
      <c r="X296" s="137"/>
      <c r="Y296" s="137"/>
      <c r="Z296" s="137"/>
      <c r="AA296" s="147">
        <v>0</v>
      </c>
      <c r="AB296" s="142"/>
      <c r="AC296" s="142"/>
      <c r="AD296" s="142"/>
      <c r="AE296" s="142"/>
      <c r="AF296" s="142"/>
      <c r="AG296" s="142"/>
      <c r="AH296" s="142"/>
      <c r="AI296" s="147">
        <v>0</v>
      </c>
      <c r="AJ296" s="142"/>
      <c r="AK296" s="142"/>
      <c r="AL296" s="142"/>
      <c r="AM296" s="142"/>
      <c r="AN296" s="142"/>
      <c r="AO296" s="142"/>
      <c r="AP296" s="142"/>
      <c r="AQ296" s="153">
        <f>AI296-AA296</f>
        <v>0</v>
      </c>
      <c r="AR296" s="154"/>
      <c r="AS296" s="154"/>
      <c r="AT296" s="154"/>
      <c r="AU296" s="154"/>
      <c r="AV296" s="154"/>
      <c r="AW296" s="154"/>
      <c r="AX296" s="154"/>
      <c r="AY296" s="143" t="s">
        <v>41</v>
      </c>
      <c r="AZ296" s="144"/>
      <c r="BA296" s="144"/>
      <c r="BB296" s="144"/>
      <c r="BC296" s="144"/>
      <c r="BD296" s="144"/>
      <c r="BE296" s="144"/>
      <c r="BF296" s="144"/>
      <c r="BG296" s="143" t="s">
        <v>41</v>
      </c>
      <c r="BH296" s="144"/>
      <c r="BI296" s="144"/>
      <c r="BJ296" s="144"/>
      <c r="BK296" s="144"/>
      <c r="BL296" s="144"/>
      <c r="BM296" s="144"/>
      <c r="BN296" s="144"/>
      <c r="BO296" s="31"/>
      <c r="BP296" s="31"/>
      <c r="BQ296" s="31"/>
      <c r="BR296" s="36"/>
      <c r="BS296" s="36"/>
      <c r="BT296" s="36"/>
      <c r="BU296" s="36"/>
      <c r="BV296" s="36"/>
      <c r="BW296" s="36"/>
      <c r="BX296" s="36"/>
      <c r="BY296" s="36"/>
      <c r="BZ296" s="36"/>
      <c r="CA296" s="36"/>
      <c r="CB296" s="36"/>
      <c r="CC296" s="36"/>
      <c r="CD296" s="36"/>
      <c r="CE296" s="36"/>
      <c r="CF296" s="36"/>
      <c r="CG296" s="36"/>
      <c r="CH296" s="36"/>
      <c r="CI296" s="36"/>
      <c r="CJ296" s="36"/>
      <c r="CK296" s="36"/>
      <c r="CL296" s="36"/>
      <c r="CM296" s="36"/>
      <c r="CN296" s="36"/>
      <c r="CO296" s="36"/>
      <c r="CP296" s="36"/>
      <c r="CQ296" s="36"/>
      <c r="CR296" s="36"/>
      <c r="CS296" s="36"/>
      <c r="CT296" s="36"/>
      <c r="CU296" s="36"/>
      <c r="CV296" s="36"/>
      <c r="CW296" s="36"/>
      <c r="CX296" s="36"/>
      <c r="CY296" s="36"/>
      <c r="CZ296" s="36"/>
      <c r="DA296" s="36"/>
      <c r="DB296" s="36"/>
      <c r="DC296" s="36"/>
    </row>
    <row r="297" spans="1:107" ht="15.75" customHeight="1" x14ac:dyDescent="0.2">
      <c r="A297" s="202" t="s">
        <v>287</v>
      </c>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c r="AC297" s="176"/>
      <c r="AD297" s="176"/>
      <c r="AE297" s="176"/>
      <c r="AF297" s="176"/>
      <c r="AG297" s="176"/>
      <c r="AH297" s="176"/>
      <c r="AI297" s="176"/>
      <c r="AJ297" s="176"/>
      <c r="AK297" s="176"/>
      <c r="AL297" s="176"/>
      <c r="AM297" s="176"/>
      <c r="AN297" s="176"/>
      <c r="AO297" s="176"/>
      <c r="AP297" s="176"/>
      <c r="AQ297" s="176"/>
      <c r="AR297" s="176"/>
      <c r="AS297" s="176"/>
      <c r="AT297" s="176"/>
      <c r="AU297" s="176"/>
      <c r="AV297" s="176"/>
      <c r="AW297" s="176"/>
      <c r="AX297" s="176"/>
      <c r="AY297" s="176"/>
      <c r="AZ297" s="176"/>
      <c r="BA297" s="176"/>
      <c r="BB297" s="176"/>
      <c r="BC297" s="176"/>
      <c r="BD297" s="176"/>
      <c r="BE297" s="176"/>
      <c r="BF297" s="176"/>
      <c r="BG297" s="176"/>
      <c r="BH297" s="176"/>
      <c r="BI297" s="176"/>
      <c r="BJ297" s="176"/>
      <c r="BK297" s="176"/>
      <c r="BL297" s="176"/>
      <c r="BM297" s="176"/>
      <c r="BN297" s="177"/>
      <c r="BO297" s="6"/>
      <c r="BP297" s="6"/>
      <c r="BQ297" s="6"/>
    </row>
    <row r="298" spans="1:107" ht="15.75" customHeight="1" x14ac:dyDescent="0.2">
      <c r="A298" s="202" t="s">
        <v>288</v>
      </c>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c r="AC298" s="176"/>
      <c r="AD298" s="176"/>
      <c r="AE298" s="176"/>
      <c r="AF298" s="176"/>
      <c r="AG298" s="176"/>
      <c r="AH298" s="176"/>
      <c r="AI298" s="176"/>
      <c r="AJ298" s="176"/>
      <c r="AK298" s="176"/>
      <c r="AL298" s="176"/>
      <c r="AM298" s="176"/>
      <c r="AN298" s="176"/>
      <c r="AO298" s="176"/>
      <c r="AP298" s="176"/>
      <c r="AQ298" s="176"/>
      <c r="AR298" s="176"/>
      <c r="AS298" s="176"/>
      <c r="AT298" s="176"/>
      <c r="AU298" s="176"/>
      <c r="AV298" s="176"/>
      <c r="AW298" s="176"/>
      <c r="AX298" s="176"/>
      <c r="AY298" s="176"/>
      <c r="AZ298" s="176"/>
      <c r="BA298" s="176"/>
      <c r="BB298" s="176"/>
      <c r="BC298" s="176"/>
      <c r="BD298" s="176"/>
      <c r="BE298" s="176"/>
      <c r="BF298" s="176"/>
      <c r="BG298" s="176"/>
      <c r="BH298" s="176"/>
      <c r="BI298" s="176"/>
      <c r="BJ298" s="176"/>
      <c r="BK298" s="176"/>
      <c r="BL298" s="176"/>
      <c r="BM298" s="176"/>
      <c r="BN298" s="177"/>
      <c r="BO298" s="6"/>
      <c r="BP298" s="6"/>
      <c r="BQ298" s="6"/>
    </row>
    <row r="299" spans="1:107" s="33" customFormat="1" ht="15.75" customHeight="1" x14ac:dyDescent="0.25">
      <c r="A299" s="149" t="s">
        <v>45</v>
      </c>
      <c r="B299" s="149"/>
      <c r="C299" s="85" t="s">
        <v>76</v>
      </c>
      <c r="D299" s="85"/>
      <c r="E299" s="85"/>
      <c r="F299" s="85"/>
      <c r="G299" s="85"/>
      <c r="H299" s="85"/>
      <c r="I299" s="85"/>
      <c r="J299" s="85"/>
      <c r="K299" s="85"/>
      <c r="L299" s="85"/>
      <c r="M299" s="85"/>
      <c r="N299" s="85"/>
      <c r="O299" s="85"/>
      <c r="P299" s="85"/>
      <c r="Q299" s="85"/>
      <c r="R299" s="85"/>
      <c r="S299" s="145"/>
      <c r="T299" s="146"/>
      <c r="U299" s="146"/>
      <c r="V299" s="146"/>
      <c r="W299" s="146"/>
      <c r="X299" s="146"/>
      <c r="Y299" s="146"/>
      <c r="Z299" s="146"/>
      <c r="AA299" s="147">
        <v>0</v>
      </c>
      <c r="AB299" s="148"/>
      <c r="AC299" s="148"/>
      <c r="AD299" s="148"/>
      <c r="AE299" s="148"/>
      <c r="AF299" s="148"/>
      <c r="AG299" s="148"/>
      <c r="AH299" s="148"/>
      <c r="AI299" s="147">
        <v>0</v>
      </c>
      <c r="AJ299" s="148"/>
      <c r="AK299" s="148"/>
      <c r="AL299" s="148"/>
      <c r="AM299" s="148"/>
      <c r="AN299" s="148"/>
      <c r="AO299" s="148"/>
      <c r="AP299" s="148"/>
      <c r="AQ299" s="147">
        <f>AI299-AA299</f>
        <v>0</v>
      </c>
      <c r="AR299" s="148"/>
      <c r="AS299" s="148"/>
      <c r="AT299" s="148"/>
      <c r="AU299" s="148"/>
      <c r="AV299" s="148"/>
      <c r="AW299" s="148"/>
      <c r="AX299" s="148"/>
      <c r="AY299" s="143" t="s">
        <v>41</v>
      </c>
      <c r="AZ299" s="144"/>
      <c r="BA299" s="144"/>
      <c r="BB299" s="144"/>
      <c r="BC299" s="144"/>
      <c r="BD299" s="144"/>
      <c r="BE299" s="144"/>
      <c r="BF299" s="144"/>
      <c r="BG299" s="143" t="s">
        <v>41</v>
      </c>
      <c r="BH299" s="144"/>
      <c r="BI299" s="144"/>
      <c r="BJ299" s="144"/>
      <c r="BK299" s="144"/>
      <c r="BL299" s="144"/>
      <c r="BM299" s="144"/>
      <c r="BN299" s="144"/>
      <c r="BO299" s="32"/>
      <c r="BP299" s="32"/>
      <c r="BQ299" s="32"/>
      <c r="BR299" s="35"/>
      <c r="BS299" s="35"/>
      <c r="BT299" s="35"/>
      <c r="BU299" s="35"/>
      <c r="BV299" s="35"/>
      <c r="BW299" s="35"/>
      <c r="BX299" s="35"/>
      <c r="BY299" s="35"/>
      <c r="BZ299" s="35"/>
      <c r="CA299" s="35"/>
      <c r="CB299" s="35"/>
      <c r="CC299" s="35"/>
      <c r="CD299" s="35"/>
      <c r="CE299" s="35"/>
      <c r="CF299" s="35"/>
      <c r="CG299" s="35"/>
      <c r="CH299" s="35"/>
      <c r="CI299" s="35"/>
      <c r="CJ299" s="35"/>
      <c r="CK299" s="35"/>
      <c r="CL299" s="35"/>
      <c r="CM299" s="35"/>
      <c r="CN299" s="35"/>
      <c r="CO299" s="35"/>
      <c r="CP299" s="35"/>
      <c r="CQ299" s="35"/>
      <c r="CR299" s="35"/>
      <c r="CS299" s="35"/>
      <c r="CT299" s="35"/>
      <c r="CU299" s="35"/>
      <c r="CV299" s="35"/>
      <c r="CW299" s="35"/>
      <c r="CX299" s="35"/>
      <c r="CY299" s="35"/>
      <c r="CZ299" s="35"/>
      <c r="DA299" s="35"/>
      <c r="DB299" s="35"/>
      <c r="DC299" s="35"/>
    </row>
    <row r="300" spans="1:107" s="24" customFormat="1" ht="15.75" hidden="1" customHeight="1" x14ac:dyDescent="0.25">
      <c r="A300" s="43" t="s">
        <v>11</v>
      </c>
      <c r="B300" s="43"/>
      <c r="C300" s="135" t="s">
        <v>12</v>
      </c>
      <c r="D300" s="135"/>
      <c r="E300" s="135"/>
      <c r="F300" s="135"/>
      <c r="G300" s="135"/>
      <c r="H300" s="135"/>
      <c r="I300" s="135"/>
      <c r="J300" s="135"/>
      <c r="K300" s="135"/>
      <c r="L300" s="135"/>
      <c r="M300" s="135"/>
      <c r="N300" s="135"/>
      <c r="O300" s="135"/>
      <c r="P300" s="135"/>
      <c r="Q300" s="135"/>
      <c r="R300" s="135"/>
      <c r="S300" s="145" t="s">
        <v>33</v>
      </c>
      <c r="T300" s="146"/>
      <c r="U300" s="146"/>
      <c r="V300" s="146"/>
      <c r="W300" s="146"/>
      <c r="X300" s="146"/>
      <c r="Y300" s="146"/>
      <c r="Z300" s="146"/>
      <c r="AA300" s="141" t="s">
        <v>91</v>
      </c>
      <c r="AB300" s="141"/>
      <c r="AC300" s="141"/>
      <c r="AD300" s="141"/>
      <c r="AE300" s="141"/>
      <c r="AF300" s="141"/>
      <c r="AG300" s="141"/>
      <c r="AH300" s="141"/>
      <c r="AI300" s="141" t="s">
        <v>99</v>
      </c>
      <c r="AJ300" s="141"/>
      <c r="AK300" s="141"/>
      <c r="AL300" s="141"/>
      <c r="AM300" s="141"/>
      <c r="AN300" s="141"/>
      <c r="AO300" s="141"/>
      <c r="AP300" s="141"/>
      <c r="AQ300" s="147" t="s">
        <v>103</v>
      </c>
      <c r="AR300" s="148"/>
      <c r="AS300" s="148"/>
      <c r="AT300" s="148"/>
      <c r="AU300" s="148"/>
      <c r="AV300" s="148"/>
      <c r="AW300" s="148"/>
      <c r="AX300" s="148"/>
      <c r="AY300" s="146" t="s">
        <v>19</v>
      </c>
      <c r="AZ300" s="146"/>
      <c r="BA300" s="146"/>
      <c r="BB300" s="146"/>
      <c r="BC300" s="146"/>
      <c r="BD300" s="146"/>
      <c r="BE300" s="146"/>
      <c r="BF300" s="146"/>
      <c r="BG300" s="146" t="s">
        <v>102</v>
      </c>
      <c r="BH300" s="137"/>
      <c r="BI300" s="137"/>
      <c r="BJ300" s="137"/>
      <c r="BK300" s="137"/>
      <c r="BL300" s="137"/>
      <c r="BM300" s="137"/>
      <c r="BN300" s="137"/>
      <c r="BO300" s="28"/>
      <c r="BP300" s="28"/>
      <c r="BQ300" s="28"/>
      <c r="BR300" s="34"/>
      <c r="BS300" s="34"/>
      <c r="BT300" s="34"/>
      <c r="BU300" s="34"/>
      <c r="BV300" s="34"/>
      <c r="BW300" s="34"/>
      <c r="BX300" s="34"/>
      <c r="BY300" s="34"/>
      <c r="BZ300" s="34"/>
      <c r="CA300" s="36" t="s">
        <v>100</v>
      </c>
      <c r="CB300" s="34"/>
      <c r="CC300" s="34"/>
      <c r="CD300" s="34"/>
      <c r="CE300" s="34"/>
      <c r="CF300" s="34"/>
      <c r="CG300" s="34"/>
      <c r="CH300" s="34"/>
      <c r="CI300" s="34"/>
      <c r="CJ300" s="34"/>
      <c r="CK300" s="34"/>
      <c r="CL300" s="34"/>
      <c r="CM300" s="34"/>
      <c r="CN300" s="34"/>
      <c r="CO300" s="34"/>
      <c r="CP300" s="34"/>
      <c r="CQ300" s="34"/>
      <c r="CR300" s="34"/>
      <c r="CS300" s="34"/>
      <c r="CT300" s="34"/>
      <c r="CU300" s="34"/>
      <c r="CV300" s="34"/>
      <c r="CW300" s="34"/>
      <c r="CX300" s="34"/>
      <c r="CY300" s="34"/>
      <c r="CZ300" s="34"/>
      <c r="DA300" s="34"/>
      <c r="DB300" s="34"/>
      <c r="DC300" s="34"/>
    </row>
    <row r="301" spans="1:107" s="24" customFormat="1" ht="15.75" customHeight="1" x14ac:dyDescent="0.25">
      <c r="A301" s="43"/>
      <c r="B301" s="43"/>
      <c r="C301" s="135"/>
      <c r="D301" s="135"/>
      <c r="E301" s="135"/>
      <c r="F301" s="135"/>
      <c r="G301" s="135"/>
      <c r="H301" s="135"/>
      <c r="I301" s="135"/>
      <c r="J301" s="135"/>
      <c r="K301" s="135"/>
      <c r="L301" s="135"/>
      <c r="M301" s="135"/>
      <c r="N301" s="135"/>
      <c r="O301" s="135"/>
      <c r="P301" s="135"/>
      <c r="Q301" s="135"/>
      <c r="R301" s="135"/>
      <c r="S301" s="145"/>
      <c r="T301" s="146"/>
      <c r="U301" s="146"/>
      <c r="V301" s="146"/>
      <c r="W301" s="146"/>
      <c r="X301" s="146"/>
      <c r="Y301" s="146"/>
      <c r="Z301" s="146"/>
      <c r="AA301" s="147"/>
      <c r="AB301" s="142"/>
      <c r="AC301" s="142"/>
      <c r="AD301" s="142"/>
      <c r="AE301" s="142"/>
      <c r="AF301" s="142"/>
      <c r="AG301" s="142"/>
      <c r="AH301" s="142"/>
      <c r="AI301" s="153"/>
      <c r="AJ301" s="154"/>
      <c r="AK301" s="154"/>
      <c r="AL301" s="154"/>
      <c r="AM301" s="154"/>
      <c r="AN301" s="154"/>
      <c r="AO301" s="154"/>
      <c r="AP301" s="154"/>
      <c r="AQ301" s="153"/>
      <c r="AR301" s="154"/>
      <c r="AS301" s="154"/>
      <c r="AT301" s="154"/>
      <c r="AU301" s="154"/>
      <c r="AV301" s="154"/>
      <c r="AW301" s="154"/>
      <c r="AX301" s="154"/>
      <c r="AY301" s="146"/>
      <c r="AZ301" s="146"/>
      <c r="BA301" s="146"/>
      <c r="BB301" s="146"/>
      <c r="BC301" s="146"/>
      <c r="BD301" s="146"/>
      <c r="BE301" s="146"/>
      <c r="BF301" s="146"/>
      <c r="BG301" s="146"/>
      <c r="BH301" s="146"/>
      <c r="BI301" s="146"/>
      <c r="BJ301" s="146"/>
      <c r="BK301" s="146"/>
      <c r="BL301" s="146"/>
      <c r="BM301" s="146"/>
      <c r="BN301" s="146"/>
      <c r="BO301" s="28"/>
      <c r="BP301" s="28"/>
      <c r="BQ301" s="28"/>
      <c r="CA301" s="30" t="s">
        <v>92</v>
      </c>
    </row>
    <row r="302" spans="1:107" s="33" customFormat="1" ht="32.25" customHeight="1" x14ac:dyDescent="0.25">
      <c r="A302" s="149" t="s">
        <v>46</v>
      </c>
      <c r="B302" s="149"/>
      <c r="C302" s="85" t="s">
        <v>77</v>
      </c>
      <c r="D302" s="85"/>
      <c r="E302" s="85"/>
      <c r="F302" s="85"/>
      <c r="G302" s="85"/>
      <c r="H302" s="85"/>
      <c r="I302" s="85"/>
      <c r="J302" s="85"/>
      <c r="K302" s="85"/>
      <c r="L302" s="85"/>
      <c r="M302" s="85"/>
      <c r="N302" s="85"/>
      <c r="O302" s="85"/>
      <c r="P302" s="85"/>
      <c r="Q302" s="85"/>
      <c r="R302" s="85"/>
      <c r="S302" s="150" t="s">
        <v>41</v>
      </c>
      <c r="T302" s="155"/>
      <c r="U302" s="155"/>
      <c r="V302" s="155"/>
      <c r="W302" s="155"/>
      <c r="X302" s="155"/>
      <c r="Y302" s="155"/>
      <c r="Z302" s="155"/>
      <c r="AA302" s="147">
        <v>0</v>
      </c>
      <c r="AB302" s="148"/>
      <c r="AC302" s="148"/>
      <c r="AD302" s="148"/>
      <c r="AE302" s="148"/>
      <c r="AF302" s="148"/>
      <c r="AG302" s="148"/>
      <c r="AH302" s="148"/>
      <c r="AI302" s="147">
        <v>0</v>
      </c>
      <c r="AJ302" s="148"/>
      <c r="AK302" s="148"/>
      <c r="AL302" s="148"/>
      <c r="AM302" s="148"/>
      <c r="AN302" s="148"/>
      <c r="AO302" s="148"/>
      <c r="AP302" s="148"/>
      <c r="AQ302" s="147">
        <f>AI302-AA302</f>
        <v>0</v>
      </c>
      <c r="AR302" s="148"/>
      <c r="AS302" s="148"/>
      <c r="AT302" s="148"/>
      <c r="AU302" s="148"/>
      <c r="AV302" s="148"/>
      <c r="AW302" s="148"/>
      <c r="AX302" s="148"/>
      <c r="AY302" s="143" t="s">
        <v>41</v>
      </c>
      <c r="AZ302" s="144"/>
      <c r="BA302" s="144"/>
      <c r="BB302" s="144"/>
      <c r="BC302" s="144"/>
      <c r="BD302" s="144"/>
      <c r="BE302" s="144"/>
      <c r="BF302" s="144"/>
      <c r="BG302" s="143" t="s">
        <v>41</v>
      </c>
      <c r="BH302" s="144"/>
      <c r="BI302" s="144"/>
      <c r="BJ302" s="144"/>
      <c r="BK302" s="144"/>
      <c r="BL302" s="144"/>
      <c r="BM302" s="144"/>
      <c r="BN302" s="144"/>
      <c r="BO302" s="32"/>
      <c r="BP302" s="32"/>
      <c r="BQ302" s="32"/>
    </row>
    <row r="303" spans="1:107" ht="15.75" customHeight="1" x14ac:dyDescent="0.2">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row>
    <row r="304" spans="1:107" ht="15.75" customHeight="1" x14ac:dyDescent="0.2">
      <c r="A304" s="52" t="s">
        <v>78</v>
      </c>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row>
    <row r="305" spans="1:107" ht="15.75" customHeight="1" x14ac:dyDescent="0.2">
      <c r="A305" s="203" t="s">
        <v>289</v>
      </c>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c r="AC305" s="176"/>
      <c r="AD305" s="176"/>
      <c r="AE305" s="176"/>
      <c r="AF305" s="176"/>
      <c r="AG305" s="176"/>
      <c r="AH305" s="176"/>
      <c r="AI305" s="176"/>
      <c r="AJ305" s="176"/>
      <c r="AK305" s="176"/>
      <c r="AL305" s="176"/>
      <c r="AM305" s="176"/>
      <c r="AN305" s="176"/>
      <c r="AO305" s="176"/>
      <c r="AP305" s="176"/>
      <c r="AQ305" s="176"/>
      <c r="AR305" s="176"/>
      <c r="AS305" s="176"/>
      <c r="AT305" s="176"/>
      <c r="AU305" s="176"/>
      <c r="AV305" s="176"/>
      <c r="AW305" s="176"/>
      <c r="AX305" s="176"/>
      <c r="AY305" s="176"/>
      <c r="AZ305" s="176"/>
      <c r="BA305" s="176"/>
      <c r="BB305" s="176"/>
      <c r="BC305" s="176"/>
      <c r="BD305" s="176"/>
      <c r="BE305" s="176"/>
      <c r="BF305" s="176"/>
      <c r="BG305" s="176"/>
      <c r="BH305" s="176"/>
      <c r="BI305" s="176"/>
      <c r="BJ305" s="176"/>
      <c r="BK305" s="176"/>
      <c r="BL305" s="176"/>
      <c r="BM305" s="176"/>
      <c r="BN305" s="177"/>
      <c r="BO305" s="6"/>
      <c r="BP305" s="6"/>
      <c r="BQ305" s="6"/>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7"/>
      <c r="CZ305" s="7"/>
      <c r="DA305" s="7"/>
      <c r="DB305" s="7"/>
      <c r="DC305" s="7"/>
    </row>
    <row r="306" spans="1:107" ht="15.75" customHeight="1" x14ac:dyDescent="0.2">
      <c r="A306" s="52" t="s">
        <v>79</v>
      </c>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row>
    <row r="307" spans="1:107" ht="15.75" customHeight="1" x14ac:dyDescent="0.2">
      <c r="A307" s="203" t="s">
        <v>290</v>
      </c>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c r="AC307" s="176"/>
      <c r="AD307" s="176"/>
      <c r="AE307" s="176"/>
      <c r="AF307" s="176"/>
      <c r="AG307" s="176"/>
      <c r="AH307" s="176"/>
      <c r="AI307" s="176"/>
      <c r="AJ307" s="176"/>
      <c r="AK307" s="176"/>
      <c r="AL307" s="176"/>
      <c r="AM307" s="176"/>
      <c r="AN307" s="176"/>
      <c r="AO307" s="176"/>
      <c r="AP307" s="176"/>
      <c r="AQ307" s="176"/>
      <c r="AR307" s="176"/>
      <c r="AS307" s="176"/>
      <c r="AT307" s="176"/>
      <c r="AU307" s="176"/>
      <c r="AV307" s="176"/>
      <c r="AW307" s="176"/>
      <c r="AX307" s="176"/>
      <c r="AY307" s="176"/>
      <c r="AZ307" s="176"/>
      <c r="BA307" s="176"/>
      <c r="BB307" s="176"/>
      <c r="BC307" s="176"/>
      <c r="BD307" s="176"/>
      <c r="BE307" s="176"/>
      <c r="BF307" s="176"/>
      <c r="BG307" s="176"/>
      <c r="BH307" s="176"/>
      <c r="BI307" s="176"/>
      <c r="BJ307" s="176"/>
      <c r="BK307" s="176"/>
      <c r="BL307" s="176"/>
      <c r="BM307" s="176"/>
      <c r="BN307" s="177"/>
      <c r="BO307" s="6"/>
      <c r="BP307" s="6"/>
      <c r="BQ307" s="6"/>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7"/>
      <c r="DA307" s="7"/>
      <c r="DB307" s="7"/>
      <c r="DC307" s="7"/>
    </row>
    <row r="308" spans="1:107" ht="15.75" customHeight="1" x14ac:dyDescent="0.25">
      <c r="A308" s="24" t="s">
        <v>80</v>
      </c>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row>
    <row r="309" spans="1:107" ht="15.75" customHeight="1" x14ac:dyDescent="0.2">
      <c r="A309" s="52" t="s">
        <v>81</v>
      </c>
      <c r="B309" s="52"/>
      <c r="C309" s="52"/>
      <c r="D309" s="52"/>
      <c r="E309" s="52"/>
      <c r="F309" s="52"/>
      <c r="G309" s="52"/>
      <c r="H309" s="52"/>
      <c r="I309" s="52"/>
      <c r="J309" s="52"/>
      <c r="K309" s="52"/>
      <c r="L309" s="52"/>
      <c r="M309" s="156"/>
      <c r="N309" s="156"/>
      <c r="O309" s="156"/>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row>
    <row r="310" spans="1:107" ht="15.75" customHeight="1" x14ac:dyDescent="0.2">
      <c r="A310" s="203" t="s">
        <v>291</v>
      </c>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c r="AC310" s="176"/>
      <c r="AD310" s="176"/>
      <c r="AE310" s="176"/>
      <c r="AF310" s="176"/>
      <c r="AG310" s="176"/>
      <c r="AH310" s="176"/>
      <c r="AI310" s="176"/>
      <c r="AJ310" s="176"/>
      <c r="AK310" s="176"/>
      <c r="AL310" s="176"/>
      <c r="AM310" s="176"/>
      <c r="AN310" s="176"/>
      <c r="AO310" s="176"/>
      <c r="AP310" s="176"/>
      <c r="AQ310" s="176"/>
      <c r="AR310" s="176"/>
      <c r="AS310" s="176"/>
      <c r="AT310" s="176"/>
      <c r="AU310" s="176"/>
      <c r="AV310" s="176"/>
      <c r="AW310" s="176"/>
      <c r="AX310" s="176"/>
      <c r="AY310" s="176"/>
      <c r="AZ310" s="176"/>
      <c r="BA310" s="176"/>
      <c r="BB310" s="176"/>
      <c r="BC310" s="176"/>
      <c r="BD310" s="176"/>
      <c r="BE310" s="176"/>
      <c r="BF310" s="176"/>
      <c r="BG310" s="176"/>
      <c r="BH310" s="176"/>
      <c r="BI310" s="176"/>
      <c r="BJ310" s="176"/>
      <c r="BK310" s="176"/>
      <c r="BL310" s="176"/>
      <c r="BM310" s="176"/>
      <c r="BN310" s="177"/>
      <c r="BO310" s="12"/>
      <c r="BP310" s="12"/>
      <c r="BQ310" s="12"/>
    </row>
    <row r="311" spans="1:107" ht="15.75" customHeight="1" x14ac:dyDescent="0.2">
      <c r="A311" s="52" t="s">
        <v>82</v>
      </c>
      <c r="B311" s="52"/>
      <c r="C311" s="52"/>
      <c r="D311" s="52"/>
      <c r="E311" s="52"/>
      <c r="F311" s="52"/>
      <c r="G311" s="52"/>
      <c r="H311" s="52"/>
      <c r="I311" s="52"/>
      <c r="J311" s="52"/>
      <c r="K311" s="52"/>
      <c r="L311" s="52"/>
      <c r="M311" s="156"/>
      <c r="N311" s="156"/>
      <c r="O311" s="156"/>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row>
    <row r="312" spans="1:107" ht="38.25" customHeight="1" x14ac:dyDescent="0.2">
      <c r="A312" s="203" t="s">
        <v>292</v>
      </c>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c r="AC312" s="176"/>
      <c r="AD312" s="176"/>
      <c r="AE312" s="176"/>
      <c r="AF312" s="176"/>
      <c r="AG312" s="176"/>
      <c r="AH312" s="176"/>
      <c r="AI312" s="176"/>
      <c r="AJ312" s="176"/>
      <c r="AK312" s="176"/>
      <c r="AL312" s="176"/>
      <c r="AM312" s="176"/>
      <c r="AN312" s="176"/>
      <c r="AO312" s="176"/>
      <c r="AP312" s="176"/>
      <c r="AQ312" s="176"/>
      <c r="AR312" s="176"/>
      <c r="AS312" s="176"/>
      <c r="AT312" s="176"/>
      <c r="AU312" s="176"/>
      <c r="AV312" s="176"/>
      <c r="AW312" s="176"/>
      <c r="AX312" s="176"/>
      <c r="AY312" s="176"/>
      <c r="AZ312" s="176"/>
      <c r="BA312" s="176"/>
      <c r="BB312" s="176"/>
      <c r="BC312" s="176"/>
      <c r="BD312" s="176"/>
      <c r="BE312" s="176"/>
      <c r="BF312" s="176"/>
      <c r="BG312" s="176"/>
      <c r="BH312" s="176"/>
      <c r="BI312" s="176"/>
      <c r="BJ312" s="176"/>
      <c r="BK312" s="176"/>
      <c r="BL312" s="176"/>
      <c r="BM312" s="176"/>
      <c r="BN312" s="177"/>
      <c r="BO312" s="12"/>
      <c r="BP312" s="12"/>
      <c r="BQ312" s="12"/>
    </row>
    <row r="313" spans="1:107" ht="15.75" customHeight="1" x14ac:dyDescent="0.2">
      <c r="A313" s="52" t="s">
        <v>83</v>
      </c>
      <c r="B313" s="52"/>
      <c r="C313" s="52"/>
      <c r="D313" s="52"/>
      <c r="E313" s="52"/>
      <c r="F313" s="52"/>
      <c r="G313" s="52"/>
      <c r="H313" s="52"/>
      <c r="I313" s="52"/>
      <c r="J313" s="52"/>
      <c r="K313" s="52"/>
      <c r="L313" s="52"/>
      <c r="M313" s="156"/>
      <c r="N313" s="156"/>
      <c r="O313" s="156"/>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row>
    <row r="314" spans="1:107" ht="15.75" customHeight="1" x14ac:dyDescent="0.2">
      <c r="A314" s="203" t="s">
        <v>293</v>
      </c>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c r="AC314" s="176"/>
      <c r="AD314" s="176"/>
      <c r="AE314" s="176"/>
      <c r="AF314" s="176"/>
      <c r="AG314" s="176"/>
      <c r="AH314" s="176"/>
      <c r="AI314" s="176"/>
      <c r="AJ314" s="176"/>
      <c r="AK314" s="176"/>
      <c r="AL314" s="176"/>
      <c r="AM314" s="176"/>
      <c r="AN314" s="176"/>
      <c r="AO314" s="176"/>
      <c r="AP314" s="176"/>
      <c r="AQ314" s="176"/>
      <c r="AR314" s="176"/>
      <c r="AS314" s="176"/>
      <c r="AT314" s="176"/>
      <c r="AU314" s="176"/>
      <c r="AV314" s="176"/>
      <c r="AW314" s="176"/>
      <c r="AX314" s="176"/>
      <c r="AY314" s="176"/>
      <c r="AZ314" s="176"/>
      <c r="BA314" s="176"/>
      <c r="BB314" s="176"/>
      <c r="BC314" s="176"/>
      <c r="BD314" s="176"/>
      <c r="BE314" s="176"/>
      <c r="BF314" s="176"/>
      <c r="BG314" s="176"/>
      <c r="BH314" s="176"/>
      <c r="BI314" s="176"/>
      <c r="BJ314" s="176"/>
      <c r="BK314" s="176"/>
      <c r="BL314" s="176"/>
      <c r="BM314" s="176"/>
      <c r="BN314" s="177"/>
      <c r="BO314" s="12"/>
      <c r="BP314" s="12"/>
      <c r="BQ314" s="12"/>
    </row>
    <row r="315" spans="1:107" ht="15.75" customHeight="1" x14ac:dyDescent="0.2">
      <c r="A315" s="52" t="s">
        <v>84</v>
      </c>
      <c r="B315" s="52"/>
      <c r="C315" s="52"/>
      <c r="D315" s="52"/>
      <c r="E315" s="52"/>
      <c r="F315" s="52"/>
      <c r="G315" s="52"/>
      <c r="H315" s="52"/>
      <c r="I315" s="52"/>
      <c r="J315" s="52"/>
      <c r="K315" s="52"/>
      <c r="L315" s="52"/>
      <c r="M315" s="156"/>
      <c r="N315" s="156"/>
      <c r="O315" s="156"/>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row>
    <row r="316" spans="1:107" ht="15.75" customHeight="1" x14ac:dyDescent="0.2">
      <c r="A316" s="203" t="s">
        <v>294</v>
      </c>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c r="AC316" s="176"/>
      <c r="AD316" s="176"/>
      <c r="AE316" s="176"/>
      <c r="AF316" s="176"/>
      <c r="AG316" s="176"/>
      <c r="AH316" s="176"/>
      <c r="AI316" s="176"/>
      <c r="AJ316" s="176"/>
      <c r="AK316" s="176"/>
      <c r="AL316" s="176"/>
      <c r="AM316" s="176"/>
      <c r="AN316" s="176"/>
      <c r="AO316" s="176"/>
      <c r="AP316" s="176"/>
      <c r="AQ316" s="176"/>
      <c r="AR316" s="176"/>
      <c r="AS316" s="176"/>
      <c r="AT316" s="176"/>
      <c r="AU316" s="176"/>
      <c r="AV316" s="176"/>
      <c r="AW316" s="176"/>
      <c r="AX316" s="176"/>
      <c r="AY316" s="176"/>
      <c r="AZ316" s="176"/>
      <c r="BA316" s="176"/>
      <c r="BB316" s="176"/>
      <c r="BC316" s="176"/>
      <c r="BD316" s="176"/>
      <c r="BE316" s="176"/>
      <c r="BF316" s="176"/>
      <c r="BG316" s="176"/>
      <c r="BH316" s="176"/>
      <c r="BI316" s="176"/>
      <c r="BJ316" s="176"/>
      <c r="BK316" s="176"/>
      <c r="BL316" s="176"/>
      <c r="BM316" s="176"/>
      <c r="BN316" s="177"/>
      <c r="BO316" s="12"/>
      <c r="BP316" s="12"/>
      <c r="BQ316" s="12"/>
    </row>
    <row r="317" spans="1:107" ht="15.75" customHeight="1" x14ac:dyDescent="0.2">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row>
    <row r="318" spans="1:107" ht="42" customHeight="1" x14ac:dyDescent="0.25">
      <c r="A318" s="205" t="s">
        <v>270</v>
      </c>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77"/>
      <c r="X318" s="77"/>
      <c r="Y318" s="77"/>
      <c r="Z318" s="77"/>
      <c r="AA318" s="77"/>
      <c r="AB318" s="77"/>
      <c r="AC318" s="77"/>
      <c r="AD318" s="77"/>
      <c r="AE318" s="77"/>
      <c r="AF318" s="77"/>
      <c r="AG318" s="77"/>
      <c r="AH318" s="77"/>
      <c r="AI318" s="77"/>
      <c r="AJ318" s="77"/>
      <c r="AK318" s="77"/>
      <c r="AL318" s="77"/>
      <c r="AM318" s="77"/>
      <c r="AN318" s="3"/>
      <c r="AO318" s="3"/>
      <c r="AP318" s="197" t="s">
        <v>272</v>
      </c>
      <c r="AQ318" s="198"/>
      <c r="AR318" s="198"/>
      <c r="AS318" s="198"/>
      <c r="AT318" s="198"/>
      <c r="AU318" s="198"/>
      <c r="AV318" s="198"/>
      <c r="AW318" s="198"/>
      <c r="AX318" s="198"/>
      <c r="AY318" s="198"/>
      <c r="AZ318" s="198"/>
      <c r="BA318" s="198"/>
      <c r="BB318" s="198"/>
      <c r="BC318" s="198"/>
      <c r="BD318" s="198"/>
      <c r="BE318" s="198"/>
      <c r="BF318" s="198"/>
      <c r="BG318" s="198"/>
      <c r="BH318" s="198"/>
    </row>
    <row r="319" spans="1:107" x14ac:dyDescent="0.2">
      <c r="W319" s="80" t="s">
        <v>6</v>
      </c>
      <c r="X319" s="80"/>
      <c r="Y319" s="80"/>
      <c r="Z319" s="80"/>
      <c r="AA319" s="80"/>
      <c r="AB319" s="80"/>
      <c r="AC319" s="80"/>
      <c r="AD319" s="80"/>
      <c r="AE319" s="80"/>
      <c r="AF319" s="80"/>
      <c r="AG319" s="80"/>
      <c r="AH319" s="80"/>
      <c r="AI319" s="80"/>
      <c r="AJ319" s="80"/>
      <c r="AK319" s="80"/>
      <c r="AL319" s="80"/>
      <c r="AM319" s="80"/>
      <c r="AN319" s="4"/>
      <c r="AO319" s="4"/>
      <c r="AP319" s="80" t="s">
        <v>32</v>
      </c>
      <c r="AQ319" s="80"/>
      <c r="AR319" s="80"/>
      <c r="AS319" s="80"/>
      <c r="AT319" s="80"/>
      <c r="AU319" s="80"/>
      <c r="AV319" s="80"/>
      <c r="AW319" s="80"/>
      <c r="AX319" s="80"/>
      <c r="AY319" s="80"/>
      <c r="AZ319" s="80"/>
      <c r="BA319" s="80"/>
      <c r="BB319" s="80"/>
      <c r="BC319" s="80"/>
      <c r="BD319" s="80"/>
      <c r="BE319" s="80"/>
      <c r="BF319" s="80"/>
      <c r="BG319" s="80"/>
      <c r="BH319" s="80"/>
    </row>
    <row r="322" spans="1:60" ht="15.95" customHeight="1" x14ac:dyDescent="0.25">
      <c r="A322" s="195" t="s">
        <v>271</v>
      </c>
      <c r="B322" s="196"/>
      <c r="C322" s="196"/>
      <c r="D322" s="196"/>
      <c r="E322" s="196"/>
      <c r="F322" s="196"/>
      <c r="G322" s="196"/>
      <c r="H322" s="196"/>
      <c r="I322" s="196"/>
      <c r="J322" s="196"/>
      <c r="K322" s="196"/>
      <c r="L322" s="196"/>
      <c r="M322" s="196"/>
      <c r="N322" s="196"/>
      <c r="O322" s="196"/>
      <c r="P322" s="196"/>
      <c r="Q322" s="196"/>
      <c r="R322" s="196"/>
      <c r="S322" s="196"/>
      <c r="T322" s="196"/>
      <c r="U322" s="196"/>
      <c r="V322" s="196"/>
      <c r="W322" s="81"/>
      <c r="X322" s="81"/>
      <c r="Y322" s="81"/>
      <c r="Z322" s="81"/>
      <c r="AA322" s="81"/>
      <c r="AB322" s="81"/>
      <c r="AC322" s="81"/>
      <c r="AD322" s="81"/>
      <c r="AE322" s="81"/>
      <c r="AF322" s="81"/>
      <c r="AG322" s="81"/>
      <c r="AH322" s="81"/>
      <c r="AI322" s="81"/>
      <c r="AJ322" s="81"/>
      <c r="AK322" s="81"/>
      <c r="AL322" s="81"/>
      <c r="AM322" s="81"/>
      <c r="AN322" s="3"/>
      <c r="AO322" s="3"/>
      <c r="AP322" s="199" t="s">
        <v>273</v>
      </c>
      <c r="AQ322" s="200"/>
      <c r="AR322" s="200"/>
      <c r="AS322" s="200"/>
      <c r="AT322" s="200"/>
      <c r="AU322" s="200"/>
      <c r="AV322" s="200"/>
      <c r="AW322" s="200"/>
      <c r="AX322" s="200"/>
      <c r="AY322" s="200"/>
      <c r="AZ322" s="200"/>
      <c r="BA322" s="200"/>
      <c r="BB322" s="200"/>
      <c r="BC322" s="200"/>
      <c r="BD322" s="200"/>
      <c r="BE322" s="200"/>
      <c r="BF322" s="200"/>
      <c r="BG322" s="200"/>
      <c r="BH322" s="200"/>
    </row>
    <row r="323" spans="1:60" x14ac:dyDescent="0.2">
      <c r="W323" s="80" t="s">
        <v>6</v>
      </c>
      <c r="X323" s="80"/>
      <c r="Y323" s="80"/>
      <c r="Z323" s="80"/>
      <c r="AA323" s="80"/>
      <c r="AB323" s="80"/>
      <c r="AC323" s="80"/>
      <c r="AD323" s="80"/>
      <c r="AE323" s="80"/>
      <c r="AF323" s="80"/>
      <c r="AG323" s="80"/>
      <c r="AH323" s="80"/>
      <c r="AI323" s="80"/>
      <c r="AJ323" s="80"/>
      <c r="AK323" s="80"/>
      <c r="AL323" s="80"/>
      <c r="AM323" s="80"/>
      <c r="AN323" s="4"/>
      <c r="AO323" s="4"/>
      <c r="AP323" s="80" t="s">
        <v>32</v>
      </c>
      <c r="AQ323" s="80"/>
      <c r="AR323" s="80"/>
      <c r="AS323" s="80"/>
      <c r="AT323" s="80"/>
      <c r="AU323" s="80"/>
      <c r="AV323" s="80"/>
      <c r="AW323" s="80"/>
      <c r="AX323" s="80"/>
      <c r="AY323" s="80"/>
      <c r="AZ323" s="80"/>
      <c r="BA323" s="80"/>
      <c r="BB323" s="80"/>
      <c r="BC323" s="80"/>
      <c r="BD323" s="80"/>
      <c r="BE323" s="80"/>
      <c r="BF323" s="80"/>
      <c r="BG323" s="80"/>
      <c r="BH323" s="80"/>
    </row>
  </sheetData>
  <mergeCells count="2121">
    <mergeCell ref="C151:BQ151"/>
    <mergeCell ref="C154:BQ154"/>
    <mergeCell ref="C157:BQ157"/>
    <mergeCell ref="C160:BQ160"/>
    <mergeCell ref="C161:BQ161"/>
    <mergeCell ref="C164:BQ164"/>
    <mergeCell ref="A284:B284"/>
    <mergeCell ref="C284:BQ284"/>
    <mergeCell ref="AP283:AT283"/>
    <mergeCell ref="AU283:AY283"/>
    <mergeCell ref="AZ283:BC283"/>
    <mergeCell ref="BD283:BH283"/>
    <mergeCell ref="BI283:BM283"/>
    <mergeCell ref="BN283:BQ283"/>
    <mergeCell ref="AU282:AY282"/>
    <mergeCell ref="AZ282:BC282"/>
    <mergeCell ref="BD282:BH282"/>
    <mergeCell ref="BI282:BM282"/>
    <mergeCell ref="BN282:BQ282"/>
    <mergeCell ref="A283:B283"/>
    <mergeCell ref="C283:Z283"/>
    <mergeCell ref="AA283:AE283"/>
    <mergeCell ref="AF283:AJ283"/>
    <mergeCell ref="AK283:AO283"/>
    <mergeCell ref="A282:B282"/>
    <mergeCell ref="C282:Z282"/>
    <mergeCell ref="AA282:AE282"/>
    <mergeCell ref="AF282:AJ282"/>
    <mergeCell ref="AK282:AO282"/>
    <mergeCell ref="AP282:AT282"/>
    <mergeCell ref="C281:BQ281"/>
    <mergeCell ref="AU280:AY280"/>
    <mergeCell ref="AZ280:BC280"/>
    <mergeCell ref="BD280:BH280"/>
    <mergeCell ref="BI280:BM280"/>
    <mergeCell ref="BN280:BQ280"/>
    <mergeCell ref="A281:B281"/>
    <mergeCell ref="A280:B280"/>
    <mergeCell ref="C280:Z280"/>
    <mergeCell ref="AA280:AE280"/>
    <mergeCell ref="AF280:AJ280"/>
    <mergeCell ref="AK280:AO280"/>
    <mergeCell ref="AP280:AT280"/>
    <mergeCell ref="AP279:AT279"/>
    <mergeCell ref="AU279:AY279"/>
    <mergeCell ref="AZ279:BC279"/>
    <mergeCell ref="BD279:BH279"/>
    <mergeCell ref="BI279:BM279"/>
    <mergeCell ref="BN279:BQ279"/>
    <mergeCell ref="A279:B279"/>
    <mergeCell ref="C279:Z279"/>
    <mergeCell ref="AA279:AE279"/>
    <mergeCell ref="AF279:AJ279"/>
    <mergeCell ref="AK279:AO279"/>
    <mergeCell ref="A278:B278"/>
    <mergeCell ref="C278:BQ278"/>
    <mergeCell ref="AP277:AT277"/>
    <mergeCell ref="AU277:AY277"/>
    <mergeCell ref="AZ277:BC277"/>
    <mergeCell ref="BD277:BH277"/>
    <mergeCell ref="BI277:BM277"/>
    <mergeCell ref="BN277:BQ277"/>
    <mergeCell ref="AU276:AY276"/>
    <mergeCell ref="AZ276:BC276"/>
    <mergeCell ref="BD276:BH276"/>
    <mergeCell ref="BI276:BM276"/>
    <mergeCell ref="BN276:BQ276"/>
    <mergeCell ref="A277:B277"/>
    <mergeCell ref="C277:Z277"/>
    <mergeCell ref="AA277:AE277"/>
    <mergeCell ref="AF277:AJ277"/>
    <mergeCell ref="AK277:AO277"/>
    <mergeCell ref="A276:B276"/>
    <mergeCell ref="C276:Z276"/>
    <mergeCell ref="AA276:AE276"/>
    <mergeCell ref="AF276:AJ276"/>
    <mergeCell ref="AK276:AO276"/>
    <mergeCell ref="AP276:AT276"/>
    <mergeCell ref="C275:BQ275"/>
    <mergeCell ref="AU274:AY274"/>
    <mergeCell ref="AZ274:BC274"/>
    <mergeCell ref="BD274:BH274"/>
    <mergeCell ref="BI274:BM274"/>
    <mergeCell ref="BN274:BQ274"/>
    <mergeCell ref="A275:B275"/>
    <mergeCell ref="A274:B274"/>
    <mergeCell ref="C274:Z274"/>
    <mergeCell ref="AA274:AE274"/>
    <mergeCell ref="AF274:AJ274"/>
    <mergeCell ref="AK274:AO274"/>
    <mergeCell ref="AP274:AT274"/>
    <mergeCell ref="AP273:AT273"/>
    <mergeCell ref="AU273:AY273"/>
    <mergeCell ref="AZ273:BC273"/>
    <mergeCell ref="BD273:BH273"/>
    <mergeCell ref="BI273:BM273"/>
    <mergeCell ref="BN273:BQ273"/>
    <mergeCell ref="AU272:AY272"/>
    <mergeCell ref="AZ272:BC272"/>
    <mergeCell ref="BD272:BH272"/>
    <mergeCell ref="BI272:BM272"/>
    <mergeCell ref="BN272:BQ272"/>
    <mergeCell ref="A273:B273"/>
    <mergeCell ref="C273:Z273"/>
    <mergeCell ref="AA273:AE273"/>
    <mergeCell ref="AF273:AJ273"/>
    <mergeCell ref="AK273:AO273"/>
    <mergeCell ref="A272:B272"/>
    <mergeCell ref="C272:Z272"/>
    <mergeCell ref="AA272:AE272"/>
    <mergeCell ref="AF272:AJ272"/>
    <mergeCell ref="AK272:AO272"/>
    <mergeCell ref="AP272:AT272"/>
    <mergeCell ref="AP271:AT271"/>
    <mergeCell ref="AU271:AY271"/>
    <mergeCell ref="AZ271:BC271"/>
    <mergeCell ref="BD271:BH271"/>
    <mergeCell ref="BI271:BM271"/>
    <mergeCell ref="BN271:BQ271"/>
    <mergeCell ref="AU270:AY270"/>
    <mergeCell ref="AZ270:BC270"/>
    <mergeCell ref="BD270:BH270"/>
    <mergeCell ref="BI270:BM270"/>
    <mergeCell ref="BN270:BQ270"/>
    <mergeCell ref="A271:B271"/>
    <mergeCell ref="C271:Z271"/>
    <mergeCell ref="AA271:AE271"/>
    <mergeCell ref="AF271:AJ271"/>
    <mergeCell ref="AK271:AO271"/>
    <mergeCell ref="A270:B270"/>
    <mergeCell ref="C270:Z270"/>
    <mergeCell ref="AA270:AE270"/>
    <mergeCell ref="AF270:AJ270"/>
    <mergeCell ref="AK270:AO270"/>
    <mergeCell ref="AP270:AT270"/>
    <mergeCell ref="AP269:AT269"/>
    <mergeCell ref="AU269:AY269"/>
    <mergeCell ref="AZ269:BC269"/>
    <mergeCell ref="BD269:BH269"/>
    <mergeCell ref="BI269:BM269"/>
    <mergeCell ref="BN269:BQ269"/>
    <mergeCell ref="A269:B269"/>
    <mergeCell ref="C269:Z269"/>
    <mergeCell ref="AA269:AE269"/>
    <mergeCell ref="AF269:AJ269"/>
    <mergeCell ref="AK269:AO269"/>
    <mergeCell ref="A268:B268"/>
    <mergeCell ref="C268:BQ268"/>
    <mergeCell ref="C267:BQ267"/>
    <mergeCell ref="AU266:AY266"/>
    <mergeCell ref="AZ266:BC266"/>
    <mergeCell ref="BD266:BH266"/>
    <mergeCell ref="BI266:BM266"/>
    <mergeCell ref="BN266:BQ266"/>
    <mergeCell ref="A267:B267"/>
    <mergeCell ref="A266:B266"/>
    <mergeCell ref="C266:Z266"/>
    <mergeCell ref="AA266:AE266"/>
    <mergeCell ref="AF266:AJ266"/>
    <mergeCell ref="AK266:AO266"/>
    <mergeCell ref="AP266:AT266"/>
    <mergeCell ref="AP265:AT265"/>
    <mergeCell ref="AU265:AY265"/>
    <mergeCell ref="AZ265:BC265"/>
    <mergeCell ref="BD265:BH265"/>
    <mergeCell ref="BI265:BM265"/>
    <mergeCell ref="BN265:BQ265"/>
    <mergeCell ref="AU264:AY264"/>
    <mergeCell ref="AZ264:BC264"/>
    <mergeCell ref="BD264:BH264"/>
    <mergeCell ref="BI264:BM264"/>
    <mergeCell ref="BN264:BQ264"/>
    <mergeCell ref="A265:B265"/>
    <mergeCell ref="C265:Z265"/>
    <mergeCell ref="AA265:AE265"/>
    <mergeCell ref="AF265:AJ265"/>
    <mergeCell ref="AK265:AO265"/>
    <mergeCell ref="A264:B264"/>
    <mergeCell ref="C264:Z264"/>
    <mergeCell ref="AA264:AE264"/>
    <mergeCell ref="AF264:AJ264"/>
    <mergeCell ref="AK264:AO264"/>
    <mergeCell ref="AP264:AT264"/>
    <mergeCell ref="AP263:AT263"/>
    <mergeCell ref="AU263:AY263"/>
    <mergeCell ref="AZ263:BC263"/>
    <mergeCell ref="BD263:BH263"/>
    <mergeCell ref="BI263:BM263"/>
    <mergeCell ref="BN263:BQ263"/>
    <mergeCell ref="A263:B263"/>
    <mergeCell ref="C263:Z263"/>
    <mergeCell ref="AA263:AE263"/>
    <mergeCell ref="AF263:AJ263"/>
    <mergeCell ref="AK263:AO263"/>
    <mergeCell ref="A262:B262"/>
    <mergeCell ref="C262:BQ262"/>
    <mergeCell ref="C261:BQ261"/>
    <mergeCell ref="AU260:AY260"/>
    <mergeCell ref="AZ260:BC260"/>
    <mergeCell ref="BD260:BH260"/>
    <mergeCell ref="BI260:BM260"/>
    <mergeCell ref="BN260:BQ260"/>
    <mergeCell ref="A261:B261"/>
    <mergeCell ref="A260:B260"/>
    <mergeCell ref="C260:Z260"/>
    <mergeCell ref="AA260:AE260"/>
    <mergeCell ref="AF260:AJ260"/>
    <mergeCell ref="AK260:AO260"/>
    <mergeCell ref="AP260:AT260"/>
    <mergeCell ref="AP259:AT259"/>
    <mergeCell ref="AU259:AY259"/>
    <mergeCell ref="AZ259:BC259"/>
    <mergeCell ref="BD259:BH259"/>
    <mergeCell ref="BI259:BM259"/>
    <mergeCell ref="BN259:BQ259"/>
    <mergeCell ref="AU258:AY258"/>
    <mergeCell ref="AZ258:BC258"/>
    <mergeCell ref="BD258:BH258"/>
    <mergeCell ref="BI258:BM258"/>
    <mergeCell ref="BN258:BQ258"/>
    <mergeCell ref="A259:B259"/>
    <mergeCell ref="C259:Z259"/>
    <mergeCell ref="AA259:AE259"/>
    <mergeCell ref="AF259:AJ259"/>
    <mergeCell ref="AK259:AO259"/>
    <mergeCell ref="A258:B258"/>
    <mergeCell ref="C258:Z258"/>
    <mergeCell ref="AA258:AE258"/>
    <mergeCell ref="AF258:AJ258"/>
    <mergeCell ref="AK258:AO258"/>
    <mergeCell ref="AP258:AT258"/>
    <mergeCell ref="C257:BQ257"/>
    <mergeCell ref="AU256:AY256"/>
    <mergeCell ref="AZ256:BC256"/>
    <mergeCell ref="BD256:BH256"/>
    <mergeCell ref="BI256:BM256"/>
    <mergeCell ref="BN256:BQ256"/>
    <mergeCell ref="A257:B257"/>
    <mergeCell ref="A256:B256"/>
    <mergeCell ref="C256:Z256"/>
    <mergeCell ref="AA256:AE256"/>
    <mergeCell ref="AF256:AJ256"/>
    <mergeCell ref="AK256:AO256"/>
    <mergeCell ref="AP256:AT256"/>
    <mergeCell ref="AP255:AT255"/>
    <mergeCell ref="AU255:AY255"/>
    <mergeCell ref="AZ255:BC255"/>
    <mergeCell ref="BD255:BH255"/>
    <mergeCell ref="BI255:BM255"/>
    <mergeCell ref="BN255:BQ255"/>
    <mergeCell ref="A255:B255"/>
    <mergeCell ref="C255:Z255"/>
    <mergeCell ref="AA255:AE255"/>
    <mergeCell ref="AF255:AJ255"/>
    <mergeCell ref="AK255:AO255"/>
    <mergeCell ref="A254:B254"/>
    <mergeCell ref="C254:BQ254"/>
    <mergeCell ref="AP253:AT253"/>
    <mergeCell ref="AU253:AY253"/>
    <mergeCell ref="AZ253:BC253"/>
    <mergeCell ref="BD253:BH253"/>
    <mergeCell ref="BI253:BM253"/>
    <mergeCell ref="BN253:BQ253"/>
    <mergeCell ref="A253:B253"/>
    <mergeCell ref="C253:Z253"/>
    <mergeCell ref="AA253:AE253"/>
    <mergeCell ref="AF253:AJ253"/>
    <mergeCell ref="AK253:AO253"/>
    <mergeCell ref="A252:B252"/>
    <mergeCell ref="C252:BQ252"/>
    <mergeCell ref="AP251:AT251"/>
    <mergeCell ref="AU251:AY251"/>
    <mergeCell ref="AZ251:BC251"/>
    <mergeCell ref="BD251:BH251"/>
    <mergeCell ref="BI251:BM251"/>
    <mergeCell ref="BN251:BQ251"/>
    <mergeCell ref="AU250:AY250"/>
    <mergeCell ref="AZ250:BC250"/>
    <mergeCell ref="BD250:BH250"/>
    <mergeCell ref="BI250:BM250"/>
    <mergeCell ref="BN250:BQ250"/>
    <mergeCell ref="A251:B251"/>
    <mergeCell ref="C251:Z251"/>
    <mergeCell ref="AA251:AE251"/>
    <mergeCell ref="AF251:AJ251"/>
    <mergeCell ref="AK251:AO251"/>
    <mergeCell ref="A250:B250"/>
    <mergeCell ref="C250:Z250"/>
    <mergeCell ref="AA250:AE250"/>
    <mergeCell ref="AF250:AJ250"/>
    <mergeCell ref="AK250:AO250"/>
    <mergeCell ref="AP250:AT250"/>
    <mergeCell ref="C249:BQ249"/>
    <mergeCell ref="AU248:AY248"/>
    <mergeCell ref="AZ248:BC248"/>
    <mergeCell ref="BD248:BH248"/>
    <mergeCell ref="BI248:BM248"/>
    <mergeCell ref="BN248:BQ248"/>
    <mergeCell ref="A249:B249"/>
    <mergeCell ref="A248:B248"/>
    <mergeCell ref="C248:Z248"/>
    <mergeCell ref="AA248:AE248"/>
    <mergeCell ref="AF248:AJ248"/>
    <mergeCell ref="AK248:AO248"/>
    <mergeCell ref="AP248:AT248"/>
    <mergeCell ref="AP247:AT247"/>
    <mergeCell ref="AU247:AY247"/>
    <mergeCell ref="AZ247:BC247"/>
    <mergeCell ref="BD247:BH247"/>
    <mergeCell ref="BI247:BM247"/>
    <mergeCell ref="BN247:BQ247"/>
    <mergeCell ref="AU246:AY246"/>
    <mergeCell ref="AZ246:BC246"/>
    <mergeCell ref="BD246:BH246"/>
    <mergeCell ref="BI246:BM246"/>
    <mergeCell ref="BN246:BQ246"/>
    <mergeCell ref="A247:B247"/>
    <mergeCell ref="C247:Z247"/>
    <mergeCell ref="AA247:AE247"/>
    <mergeCell ref="AF247:AJ247"/>
    <mergeCell ref="AK247:AO247"/>
    <mergeCell ref="A246:B246"/>
    <mergeCell ref="C246:Z246"/>
    <mergeCell ref="AA246:AE246"/>
    <mergeCell ref="AF246:AJ246"/>
    <mergeCell ref="AK246:AO246"/>
    <mergeCell ref="AP246:AT246"/>
    <mergeCell ref="AP245:AT245"/>
    <mergeCell ref="AU245:AY245"/>
    <mergeCell ref="AZ245:BC245"/>
    <mergeCell ref="BD245:BH245"/>
    <mergeCell ref="BI245:BM245"/>
    <mergeCell ref="BN245:BQ245"/>
    <mergeCell ref="AU244:AY244"/>
    <mergeCell ref="AZ244:BC244"/>
    <mergeCell ref="BD244:BH244"/>
    <mergeCell ref="BI244:BM244"/>
    <mergeCell ref="BN244:BQ244"/>
    <mergeCell ref="A245:B245"/>
    <mergeCell ref="C245:Z245"/>
    <mergeCell ref="AA245:AE245"/>
    <mergeCell ref="AF245:AJ245"/>
    <mergeCell ref="AK245:AO245"/>
    <mergeCell ref="A244:B244"/>
    <mergeCell ref="C244:Z244"/>
    <mergeCell ref="AA244:AE244"/>
    <mergeCell ref="AF244:AJ244"/>
    <mergeCell ref="AK244:AO244"/>
    <mergeCell ref="AP244:AT244"/>
    <mergeCell ref="AP243:AT243"/>
    <mergeCell ref="AU243:AY243"/>
    <mergeCell ref="AZ243:BC243"/>
    <mergeCell ref="BD243:BH243"/>
    <mergeCell ref="BI243:BM243"/>
    <mergeCell ref="BN243:BQ243"/>
    <mergeCell ref="A243:B243"/>
    <mergeCell ref="C243:Z243"/>
    <mergeCell ref="AA243:AE243"/>
    <mergeCell ref="AF243:AJ243"/>
    <mergeCell ref="AK243:AO243"/>
    <mergeCell ref="A242:B242"/>
    <mergeCell ref="C242:BQ242"/>
    <mergeCell ref="C241:BQ241"/>
    <mergeCell ref="AU240:AY240"/>
    <mergeCell ref="AZ240:BC240"/>
    <mergeCell ref="BD240:BH240"/>
    <mergeCell ref="BI240:BM240"/>
    <mergeCell ref="BN240:BQ240"/>
    <mergeCell ref="A241:B241"/>
    <mergeCell ref="A240:B240"/>
    <mergeCell ref="C240:Z240"/>
    <mergeCell ref="AA240:AE240"/>
    <mergeCell ref="AF240:AJ240"/>
    <mergeCell ref="AK240:AO240"/>
    <mergeCell ref="AP240:AT240"/>
    <mergeCell ref="AP239:AT239"/>
    <mergeCell ref="AU239:AY239"/>
    <mergeCell ref="AZ239:BC239"/>
    <mergeCell ref="BD239:BH239"/>
    <mergeCell ref="BI239:BM239"/>
    <mergeCell ref="BN239:BQ239"/>
    <mergeCell ref="A239:B239"/>
    <mergeCell ref="C239:Z239"/>
    <mergeCell ref="AA239:AE239"/>
    <mergeCell ref="AF239:AJ239"/>
    <mergeCell ref="AK239:AO239"/>
    <mergeCell ref="A238:B238"/>
    <mergeCell ref="C238:BQ238"/>
    <mergeCell ref="AP237:AT237"/>
    <mergeCell ref="AU237:AY237"/>
    <mergeCell ref="AZ237:BC237"/>
    <mergeCell ref="BD237:BH237"/>
    <mergeCell ref="BI237:BM237"/>
    <mergeCell ref="BN237:BQ237"/>
    <mergeCell ref="AU236:AY236"/>
    <mergeCell ref="AZ236:BC236"/>
    <mergeCell ref="BD236:BH236"/>
    <mergeCell ref="BI236:BM236"/>
    <mergeCell ref="BN236:BQ236"/>
    <mergeCell ref="A237:B237"/>
    <mergeCell ref="C237:Z237"/>
    <mergeCell ref="AA237:AE237"/>
    <mergeCell ref="AF237:AJ237"/>
    <mergeCell ref="AK237:AO237"/>
    <mergeCell ref="A236:B236"/>
    <mergeCell ref="C236:Z236"/>
    <mergeCell ref="AA236:AE236"/>
    <mergeCell ref="AF236:AJ236"/>
    <mergeCell ref="AK236:AO236"/>
    <mergeCell ref="AP236:AT236"/>
    <mergeCell ref="C235:BQ235"/>
    <mergeCell ref="AU234:AY234"/>
    <mergeCell ref="AZ234:BC234"/>
    <mergeCell ref="BD234:BH234"/>
    <mergeCell ref="BI234:BM234"/>
    <mergeCell ref="BN234:BQ234"/>
    <mergeCell ref="A235:B235"/>
    <mergeCell ref="A234:B234"/>
    <mergeCell ref="C234:Z234"/>
    <mergeCell ref="AA234:AE234"/>
    <mergeCell ref="AF234:AJ234"/>
    <mergeCell ref="AK234:AO234"/>
    <mergeCell ref="AP234:AT234"/>
    <mergeCell ref="AP233:AT233"/>
    <mergeCell ref="AU233:AY233"/>
    <mergeCell ref="AZ233:BC233"/>
    <mergeCell ref="BD233:BH233"/>
    <mergeCell ref="BI233:BM233"/>
    <mergeCell ref="BN233:BQ233"/>
    <mergeCell ref="A233:B233"/>
    <mergeCell ref="C233:Z233"/>
    <mergeCell ref="AA233:AE233"/>
    <mergeCell ref="AF233:AJ233"/>
    <mergeCell ref="AK233:AO233"/>
    <mergeCell ref="A232:B232"/>
    <mergeCell ref="C232:BQ232"/>
    <mergeCell ref="AP231:AT231"/>
    <mergeCell ref="AU231:AY231"/>
    <mergeCell ref="AZ231:BC231"/>
    <mergeCell ref="BD231:BH231"/>
    <mergeCell ref="BI231:BM231"/>
    <mergeCell ref="BN231:BQ231"/>
    <mergeCell ref="AU230:AY230"/>
    <mergeCell ref="AZ230:BC230"/>
    <mergeCell ref="BD230:BH230"/>
    <mergeCell ref="BI230:BM230"/>
    <mergeCell ref="BN230:BQ230"/>
    <mergeCell ref="A231:B231"/>
    <mergeCell ref="C231:Z231"/>
    <mergeCell ref="AA231:AE231"/>
    <mergeCell ref="AF231:AJ231"/>
    <mergeCell ref="AK231:AO231"/>
    <mergeCell ref="A230:B230"/>
    <mergeCell ref="C230:Z230"/>
    <mergeCell ref="AA230:AE230"/>
    <mergeCell ref="AF230:AJ230"/>
    <mergeCell ref="AK230:AO230"/>
    <mergeCell ref="AP230:AT230"/>
    <mergeCell ref="AP229:AT229"/>
    <mergeCell ref="AU229:AY229"/>
    <mergeCell ref="AZ229:BC229"/>
    <mergeCell ref="BD229:BH229"/>
    <mergeCell ref="BI229:BM229"/>
    <mergeCell ref="BN229:BQ229"/>
    <mergeCell ref="AU228:AY228"/>
    <mergeCell ref="AZ228:BC228"/>
    <mergeCell ref="BD228:BH228"/>
    <mergeCell ref="BI228:BM228"/>
    <mergeCell ref="BN228:BQ228"/>
    <mergeCell ref="A229:B229"/>
    <mergeCell ref="C229:Z229"/>
    <mergeCell ref="AA229:AE229"/>
    <mergeCell ref="AF229:AJ229"/>
    <mergeCell ref="AK229:AO229"/>
    <mergeCell ref="A228:B228"/>
    <mergeCell ref="C228:Z228"/>
    <mergeCell ref="AA228:AE228"/>
    <mergeCell ref="AF228:AJ228"/>
    <mergeCell ref="AK228:AO228"/>
    <mergeCell ref="AP228:AT228"/>
    <mergeCell ref="AP227:AT227"/>
    <mergeCell ref="AU227:AY227"/>
    <mergeCell ref="AZ227:BC227"/>
    <mergeCell ref="BD227:BH227"/>
    <mergeCell ref="BI227:BM227"/>
    <mergeCell ref="BN227:BQ227"/>
    <mergeCell ref="AU226:AY226"/>
    <mergeCell ref="AZ226:BC226"/>
    <mergeCell ref="BD226:BH226"/>
    <mergeCell ref="BI226:BM226"/>
    <mergeCell ref="BN226:BQ226"/>
    <mergeCell ref="A227:B227"/>
    <mergeCell ref="C227:Z227"/>
    <mergeCell ref="AA227:AE227"/>
    <mergeCell ref="AF227:AJ227"/>
    <mergeCell ref="AK227:AO227"/>
    <mergeCell ref="A226:B226"/>
    <mergeCell ref="C226:Z226"/>
    <mergeCell ref="AA226:AE226"/>
    <mergeCell ref="AF226:AJ226"/>
    <mergeCell ref="AK226:AO226"/>
    <mergeCell ref="AP226:AT226"/>
    <mergeCell ref="C225:BQ225"/>
    <mergeCell ref="A225:B225"/>
    <mergeCell ref="A224:B224"/>
    <mergeCell ref="C224:BQ224"/>
    <mergeCell ref="AP223:AT223"/>
    <mergeCell ref="AU223:AY223"/>
    <mergeCell ref="AZ223:BC223"/>
    <mergeCell ref="BD223:BH223"/>
    <mergeCell ref="BI223:BM223"/>
    <mergeCell ref="BN223:BQ223"/>
    <mergeCell ref="AU222:AY222"/>
    <mergeCell ref="AZ222:BC222"/>
    <mergeCell ref="BD222:BH222"/>
    <mergeCell ref="BI222:BM222"/>
    <mergeCell ref="BN222:BQ222"/>
    <mergeCell ref="A223:B223"/>
    <mergeCell ref="C223:Z223"/>
    <mergeCell ref="AA223:AE223"/>
    <mergeCell ref="AF223:AJ223"/>
    <mergeCell ref="AK223:AO223"/>
    <mergeCell ref="A222:B222"/>
    <mergeCell ref="C222:Z222"/>
    <mergeCell ref="AA222:AE222"/>
    <mergeCell ref="AF222:AJ222"/>
    <mergeCell ref="AK222:AO222"/>
    <mergeCell ref="AP222:AT222"/>
    <mergeCell ref="C221:BQ221"/>
    <mergeCell ref="AU220:AY220"/>
    <mergeCell ref="AZ220:BC220"/>
    <mergeCell ref="BD220:BH220"/>
    <mergeCell ref="BI220:BM220"/>
    <mergeCell ref="BN220:BQ220"/>
    <mergeCell ref="A221:B221"/>
    <mergeCell ref="A220:B220"/>
    <mergeCell ref="C220:Z220"/>
    <mergeCell ref="AA220:AE220"/>
    <mergeCell ref="AF220:AJ220"/>
    <mergeCell ref="AK220:AO220"/>
    <mergeCell ref="AP220:AT220"/>
    <mergeCell ref="AP219:AT219"/>
    <mergeCell ref="AU219:AY219"/>
    <mergeCell ref="AZ219:BC219"/>
    <mergeCell ref="BD219:BH219"/>
    <mergeCell ref="BI219:BM219"/>
    <mergeCell ref="BN219:BQ219"/>
    <mergeCell ref="A219:B219"/>
    <mergeCell ref="C219:Z219"/>
    <mergeCell ref="AA219:AE219"/>
    <mergeCell ref="AF219:AJ219"/>
    <mergeCell ref="AK219:AO219"/>
    <mergeCell ref="A218:B218"/>
    <mergeCell ref="C218:BQ218"/>
    <mergeCell ref="AP217:AT217"/>
    <mergeCell ref="AU217:AY217"/>
    <mergeCell ref="AZ217:BC217"/>
    <mergeCell ref="BD217:BH217"/>
    <mergeCell ref="BI217:BM217"/>
    <mergeCell ref="BN217:BQ217"/>
    <mergeCell ref="AU216:AY216"/>
    <mergeCell ref="AZ216:BC216"/>
    <mergeCell ref="BD216:BH216"/>
    <mergeCell ref="BI216:BM216"/>
    <mergeCell ref="BN216:BQ216"/>
    <mergeCell ref="A217:B217"/>
    <mergeCell ref="C217:Z217"/>
    <mergeCell ref="AA217:AE217"/>
    <mergeCell ref="AF217:AJ217"/>
    <mergeCell ref="AK217:AO217"/>
    <mergeCell ref="A216:B216"/>
    <mergeCell ref="C216:Z216"/>
    <mergeCell ref="AA216:AE216"/>
    <mergeCell ref="AF216:AJ216"/>
    <mergeCell ref="AK216:AO216"/>
    <mergeCell ref="AP216:AT216"/>
    <mergeCell ref="C215:BQ215"/>
    <mergeCell ref="AU214:AY214"/>
    <mergeCell ref="AZ214:BC214"/>
    <mergeCell ref="BD214:BH214"/>
    <mergeCell ref="BI214:BM214"/>
    <mergeCell ref="BN214:BQ214"/>
    <mergeCell ref="A215:B215"/>
    <mergeCell ref="A214:B214"/>
    <mergeCell ref="C214:Z214"/>
    <mergeCell ref="AA214:AE214"/>
    <mergeCell ref="AF214:AJ214"/>
    <mergeCell ref="AK214:AO214"/>
    <mergeCell ref="AP214:AT214"/>
    <mergeCell ref="AP213:AT213"/>
    <mergeCell ref="AU213:AY213"/>
    <mergeCell ref="AZ213:BC213"/>
    <mergeCell ref="BD213:BH213"/>
    <mergeCell ref="BI213:BM213"/>
    <mergeCell ref="BN213:BQ213"/>
    <mergeCell ref="AU212:AY212"/>
    <mergeCell ref="AZ212:BC212"/>
    <mergeCell ref="BD212:BH212"/>
    <mergeCell ref="BI212:BM212"/>
    <mergeCell ref="BN212:BQ212"/>
    <mergeCell ref="A213:B213"/>
    <mergeCell ref="C213:Z213"/>
    <mergeCell ref="AA213:AE213"/>
    <mergeCell ref="AF213:AJ213"/>
    <mergeCell ref="AK213:AO213"/>
    <mergeCell ref="A212:B212"/>
    <mergeCell ref="C212:Z212"/>
    <mergeCell ref="AA212:AE212"/>
    <mergeCell ref="AF212:AJ212"/>
    <mergeCell ref="AK212:AO212"/>
    <mergeCell ref="AP212:AT212"/>
    <mergeCell ref="AP211:AT211"/>
    <mergeCell ref="AU211:AY211"/>
    <mergeCell ref="AZ211:BC211"/>
    <mergeCell ref="BD211:BH211"/>
    <mergeCell ref="BI211:BM211"/>
    <mergeCell ref="BN211:BQ211"/>
    <mergeCell ref="AU210:AY210"/>
    <mergeCell ref="AZ210:BC210"/>
    <mergeCell ref="BD210:BH210"/>
    <mergeCell ref="BI210:BM210"/>
    <mergeCell ref="BN210:BQ210"/>
    <mergeCell ref="A211:B211"/>
    <mergeCell ref="C211:Z211"/>
    <mergeCell ref="AA211:AE211"/>
    <mergeCell ref="AF211:AJ211"/>
    <mergeCell ref="AK211:AO211"/>
    <mergeCell ref="A210:B210"/>
    <mergeCell ref="C210:Z210"/>
    <mergeCell ref="AA210:AE210"/>
    <mergeCell ref="AF210:AJ210"/>
    <mergeCell ref="AK210:AO210"/>
    <mergeCell ref="AP210:AT210"/>
    <mergeCell ref="AP209:AT209"/>
    <mergeCell ref="AU209:AY209"/>
    <mergeCell ref="AZ209:BC209"/>
    <mergeCell ref="BD209:BH209"/>
    <mergeCell ref="BI209:BM209"/>
    <mergeCell ref="BN209:BQ209"/>
    <mergeCell ref="A209:B209"/>
    <mergeCell ref="C209:Z209"/>
    <mergeCell ref="AA209:AE209"/>
    <mergeCell ref="AF209:AJ209"/>
    <mergeCell ref="AK209:AO209"/>
    <mergeCell ref="A208:B208"/>
    <mergeCell ref="C208:BQ208"/>
    <mergeCell ref="AP207:AT207"/>
    <mergeCell ref="AU207:AY207"/>
    <mergeCell ref="AZ207:BC207"/>
    <mergeCell ref="BD207:BH207"/>
    <mergeCell ref="BI207:BM207"/>
    <mergeCell ref="BN207:BQ207"/>
    <mergeCell ref="AU206:AY206"/>
    <mergeCell ref="AZ206:BC206"/>
    <mergeCell ref="BD206:BH206"/>
    <mergeCell ref="BI206:BM206"/>
    <mergeCell ref="BN206:BQ206"/>
    <mergeCell ref="A207:B207"/>
    <mergeCell ref="C207:Z207"/>
    <mergeCell ref="AA207:AE207"/>
    <mergeCell ref="AF207:AJ207"/>
    <mergeCell ref="AK207:AO207"/>
    <mergeCell ref="A206:B206"/>
    <mergeCell ref="C206:Z206"/>
    <mergeCell ref="AA206:AE206"/>
    <mergeCell ref="AF206:AJ206"/>
    <mergeCell ref="AK206:AO206"/>
    <mergeCell ref="AP206:AT206"/>
    <mergeCell ref="AP205:AT205"/>
    <mergeCell ref="AU205:AY205"/>
    <mergeCell ref="AZ205:BC205"/>
    <mergeCell ref="BD205:BH205"/>
    <mergeCell ref="BI205:BM205"/>
    <mergeCell ref="BN205:BQ205"/>
    <mergeCell ref="AU204:AY204"/>
    <mergeCell ref="AZ204:BC204"/>
    <mergeCell ref="BD204:BH204"/>
    <mergeCell ref="BI204:BM204"/>
    <mergeCell ref="BN204:BQ204"/>
    <mergeCell ref="A205:B205"/>
    <mergeCell ref="C205:Z205"/>
    <mergeCell ref="AA205:AE205"/>
    <mergeCell ref="AF205:AJ205"/>
    <mergeCell ref="AK205:AO205"/>
    <mergeCell ref="A204:B204"/>
    <mergeCell ref="C204:Z204"/>
    <mergeCell ref="AA204:AE204"/>
    <mergeCell ref="AF204:AJ204"/>
    <mergeCell ref="AK204:AO204"/>
    <mergeCell ref="AP204:AT204"/>
    <mergeCell ref="AP203:AT203"/>
    <mergeCell ref="AU203:AY203"/>
    <mergeCell ref="AZ203:BC203"/>
    <mergeCell ref="BD203:BH203"/>
    <mergeCell ref="BI203:BM203"/>
    <mergeCell ref="BN203:BQ203"/>
    <mergeCell ref="AU202:AY202"/>
    <mergeCell ref="AZ202:BC202"/>
    <mergeCell ref="BD202:BH202"/>
    <mergeCell ref="BI202:BM202"/>
    <mergeCell ref="BN202:BQ202"/>
    <mergeCell ref="A203:B203"/>
    <mergeCell ref="C203:Z203"/>
    <mergeCell ref="AA203:AE203"/>
    <mergeCell ref="AF203:AJ203"/>
    <mergeCell ref="AK203:AO203"/>
    <mergeCell ref="A202:B202"/>
    <mergeCell ref="C202:Z202"/>
    <mergeCell ref="AA202:AE202"/>
    <mergeCell ref="AF202:AJ202"/>
    <mergeCell ref="AK202:AO202"/>
    <mergeCell ref="AP202:AT202"/>
    <mergeCell ref="C201:BQ201"/>
    <mergeCell ref="A201:B201"/>
    <mergeCell ref="A200:B200"/>
    <mergeCell ref="C200:BQ200"/>
    <mergeCell ref="AP199:AT199"/>
    <mergeCell ref="AU199:AY199"/>
    <mergeCell ref="AZ199:BC199"/>
    <mergeCell ref="BD199:BH199"/>
    <mergeCell ref="BI199:BM199"/>
    <mergeCell ref="BN199:BQ199"/>
    <mergeCell ref="AU198:AY198"/>
    <mergeCell ref="AZ198:BC198"/>
    <mergeCell ref="BD198:BH198"/>
    <mergeCell ref="BI198:BM198"/>
    <mergeCell ref="BN198:BQ198"/>
    <mergeCell ref="A199:B199"/>
    <mergeCell ref="C199:Z199"/>
    <mergeCell ref="AA199:AE199"/>
    <mergeCell ref="AF199:AJ199"/>
    <mergeCell ref="AK199:AO199"/>
    <mergeCell ref="A198:B198"/>
    <mergeCell ref="C198:Z198"/>
    <mergeCell ref="AA198:AE198"/>
    <mergeCell ref="AF198:AJ198"/>
    <mergeCell ref="AK198:AO198"/>
    <mergeCell ref="AP198:AT198"/>
    <mergeCell ref="C197:BQ197"/>
    <mergeCell ref="AU196:AY196"/>
    <mergeCell ref="AZ196:BC196"/>
    <mergeCell ref="BD196:BH196"/>
    <mergeCell ref="BI196:BM196"/>
    <mergeCell ref="BN196:BQ196"/>
    <mergeCell ref="A197:B197"/>
    <mergeCell ref="A196:B196"/>
    <mergeCell ref="C196:Z196"/>
    <mergeCell ref="AA196:AE196"/>
    <mergeCell ref="AF196:AJ196"/>
    <mergeCell ref="AK196:AO196"/>
    <mergeCell ref="AP196:AT196"/>
    <mergeCell ref="AP195:AT195"/>
    <mergeCell ref="AU195:AY195"/>
    <mergeCell ref="AZ195:BC195"/>
    <mergeCell ref="BD195:BH195"/>
    <mergeCell ref="BI195:BM195"/>
    <mergeCell ref="BN195:BQ195"/>
    <mergeCell ref="A195:B195"/>
    <mergeCell ref="C195:Z195"/>
    <mergeCell ref="AA195:AE195"/>
    <mergeCell ref="AF195:AJ195"/>
    <mergeCell ref="AK195:AO195"/>
    <mergeCell ref="A194:B194"/>
    <mergeCell ref="C194:BQ194"/>
    <mergeCell ref="AP193:AT193"/>
    <mergeCell ref="AU193:AY193"/>
    <mergeCell ref="AZ193:BC193"/>
    <mergeCell ref="BD193:BH193"/>
    <mergeCell ref="BI193:BM193"/>
    <mergeCell ref="BN193:BQ193"/>
    <mergeCell ref="AU192:AY192"/>
    <mergeCell ref="AZ192:BC192"/>
    <mergeCell ref="BD192:BH192"/>
    <mergeCell ref="BI192:BM192"/>
    <mergeCell ref="BN192:BQ192"/>
    <mergeCell ref="A193:B193"/>
    <mergeCell ref="C193:Z193"/>
    <mergeCell ref="AA193:AE193"/>
    <mergeCell ref="AF193:AJ193"/>
    <mergeCell ref="AK193:AO193"/>
    <mergeCell ref="A192:B192"/>
    <mergeCell ref="C192:Z192"/>
    <mergeCell ref="AA192:AE192"/>
    <mergeCell ref="AF192:AJ192"/>
    <mergeCell ref="AK192:AO192"/>
    <mergeCell ref="AP192:AT192"/>
    <mergeCell ref="C191:BQ191"/>
    <mergeCell ref="AU190:AY190"/>
    <mergeCell ref="AZ190:BC190"/>
    <mergeCell ref="BD190:BH190"/>
    <mergeCell ref="BI190:BM190"/>
    <mergeCell ref="BN190:BQ190"/>
    <mergeCell ref="A191:B191"/>
    <mergeCell ref="A190:B190"/>
    <mergeCell ref="C190:Z190"/>
    <mergeCell ref="AA190:AE190"/>
    <mergeCell ref="AF190:AJ190"/>
    <mergeCell ref="AK190:AO190"/>
    <mergeCell ref="AP190:AT190"/>
    <mergeCell ref="C189:BQ189"/>
    <mergeCell ref="AU188:AY188"/>
    <mergeCell ref="AZ188:BC188"/>
    <mergeCell ref="BD188:BH188"/>
    <mergeCell ref="BI188:BM188"/>
    <mergeCell ref="BN188:BQ188"/>
    <mergeCell ref="A189:B189"/>
    <mergeCell ref="A188:B188"/>
    <mergeCell ref="C188:Z188"/>
    <mergeCell ref="AA188:AE188"/>
    <mergeCell ref="AF188:AJ188"/>
    <mergeCell ref="AK188:AO188"/>
    <mergeCell ref="AP188:AT188"/>
    <mergeCell ref="AP187:AT187"/>
    <mergeCell ref="AU187:AY187"/>
    <mergeCell ref="AZ187:BC187"/>
    <mergeCell ref="BD187:BH187"/>
    <mergeCell ref="BI187:BM187"/>
    <mergeCell ref="BN187:BQ187"/>
    <mergeCell ref="AU186:AY186"/>
    <mergeCell ref="AZ186:BC186"/>
    <mergeCell ref="BD186:BH186"/>
    <mergeCell ref="BI186:BM186"/>
    <mergeCell ref="BN186:BQ186"/>
    <mergeCell ref="A187:B187"/>
    <mergeCell ref="C187:Z187"/>
    <mergeCell ref="AA187:AE187"/>
    <mergeCell ref="AF187:AJ187"/>
    <mergeCell ref="AK187:AO187"/>
    <mergeCell ref="A186:B186"/>
    <mergeCell ref="C186:Z186"/>
    <mergeCell ref="AA186:AE186"/>
    <mergeCell ref="AF186:AJ186"/>
    <mergeCell ref="AK186:AO186"/>
    <mergeCell ref="AP186:AT186"/>
    <mergeCell ref="C185:BQ185"/>
    <mergeCell ref="AU184:AY184"/>
    <mergeCell ref="AZ184:BC184"/>
    <mergeCell ref="BD184:BH184"/>
    <mergeCell ref="BI184:BM184"/>
    <mergeCell ref="BN184:BQ184"/>
    <mergeCell ref="A185:B185"/>
    <mergeCell ref="A184:B184"/>
    <mergeCell ref="C184:Z184"/>
    <mergeCell ref="AA184:AE184"/>
    <mergeCell ref="AF184:AJ184"/>
    <mergeCell ref="AK184:AO184"/>
    <mergeCell ref="AP184:AT184"/>
    <mergeCell ref="AP183:AT183"/>
    <mergeCell ref="AU183:AY183"/>
    <mergeCell ref="AZ183:BC183"/>
    <mergeCell ref="BD183:BH183"/>
    <mergeCell ref="BI183:BM183"/>
    <mergeCell ref="BN183:BQ183"/>
    <mergeCell ref="AU182:AY182"/>
    <mergeCell ref="AZ182:BC182"/>
    <mergeCell ref="BD182:BH182"/>
    <mergeCell ref="BI182:BM182"/>
    <mergeCell ref="BN182:BQ182"/>
    <mergeCell ref="A183:B183"/>
    <mergeCell ref="C183:Z183"/>
    <mergeCell ref="AA183:AE183"/>
    <mergeCell ref="AF183:AJ183"/>
    <mergeCell ref="AK183:AO183"/>
    <mergeCell ref="A182:B182"/>
    <mergeCell ref="C182:Z182"/>
    <mergeCell ref="AA182:AE182"/>
    <mergeCell ref="AF182:AJ182"/>
    <mergeCell ref="AK182:AO182"/>
    <mergeCell ref="AP182:AT182"/>
    <mergeCell ref="C181:BQ181"/>
    <mergeCell ref="AU180:AY180"/>
    <mergeCell ref="AZ180:BC180"/>
    <mergeCell ref="BD180:BH180"/>
    <mergeCell ref="BI180:BM180"/>
    <mergeCell ref="BN180:BQ180"/>
    <mergeCell ref="A181:B181"/>
    <mergeCell ref="A180:B180"/>
    <mergeCell ref="C180:Z180"/>
    <mergeCell ref="AA180:AE180"/>
    <mergeCell ref="AF180:AJ180"/>
    <mergeCell ref="AK180:AO180"/>
    <mergeCell ref="AP180:AT180"/>
    <mergeCell ref="AP179:AT179"/>
    <mergeCell ref="AU179:AY179"/>
    <mergeCell ref="AZ179:BC179"/>
    <mergeCell ref="BD179:BH179"/>
    <mergeCell ref="BI179:BM179"/>
    <mergeCell ref="BN179:BQ179"/>
    <mergeCell ref="A179:B179"/>
    <mergeCell ref="C179:Z179"/>
    <mergeCell ref="AA179:AE179"/>
    <mergeCell ref="AF179:AJ179"/>
    <mergeCell ref="AK179:AO179"/>
    <mergeCell ref="A178:B178"/>
    <mergeCell ref="C178:BQ178"/>
    <mergeCell ref="AP177:AT177"/>
    <mergeCell ref="AU177:AY177"/>
    <mergeCell ref="AZ177:BC177"/>
    <mergeCell ref="BD177:BH177"/>
    <mergeCell ref="BI177:BM177"/>
    <mergeCell ref="BN177:BQ177"/>
    <mergeCell ref="AU176:AY176"/>
    <mergeCell ref="AZ176:BC176"/>
    <mergeCell ref="BD176:BH176"/>
    <mergeCell ref="BI176:BM176"/>
    <mergeCell ref="BN176:BQ176"/>
    <mergeCell ref="A177:B177"/>
    <mergeCell ref="C177:Z177"/>
    <mergeCell ref="AA177:AE177"/>
    <mergeCell ref="AF177:AJ177"/>
    <mergeCell ref="AK177:AO177"/>
    <mergeCell ref="A176:B176"/>
    <mergeCell ref="C176:Z176"/>
    <mergeCell ref="AA176:AE176"/>
    <mergeCell ref="AF176:AJ176"/>
    <mergeCell ref="AK176:AO176"/>
    <mergeCell ref="AP176:AT176"/>
    <mergeCell ref="AP175:AT175"/>
    <mergeCell ref="AU175:AY175"/>
    <mergeCell ref="AZ175:BC175"/>
    <mergeCell ref="BD175:BH175"/>
    <mergeCell ref="BI175:BM175"/>
    <mergeCell ref="BN175:BQ175"/>
    <mergeCell ref="AU174:AY174"/>
    <mergeCell ref="AZ174:BC174"/>
    <mergeCell ref="BD174:BH174"/>
    <mergeCell ref="BI174:BM174"/>
    <mergeCell ref="BN174:BQ174"/>
    <mergeCell ref="A175:B175"/>
    <mergeCell ref="C175:Z175"/>
    <mergeCell ref="AA175:AE175"/>
    <mergeCell ref="AF175:AJ175"/>
    <mergeCell ref="AK175:AO175"/>
    <mergeCell ref="A174:B174"/>
    <mergeCell ref="C174:Z174"/>
    <mergeCell ref="AA174:AE174"/>
    <mergeCell ref="AF174:AJ174"/>
    <mergeCell ref="AK174:AO174"/>
    <mergeCell ref="AP174:AT174"/>
    <mergeCell ref="AP173:AT173"/>
    <mergeCell ref="AU173:AY173"/>
    <mergeCell ref="AZ173:BC173"/>
    <mergeCell ref="BD173:BH173"/>
    <mergeCell ref="BI173:BM173"/>
    <mergeCell ref="BN173:BQ173"/>
    <mergeCell ref="AU172:AY172"/>
    <mergeCell ref="AZ172:BC172"/>
    <mergeCell ref="BD172:BH172"/>
    <mergeCell ref="BI172:BM172"/>
    <mergeCell ref="BN172:BQ172"/>
    <mergeCell ref="A173:B173"/>
    <mergeCell ref="C173:Z173"/>
    <mergeCell ref="AA173:AE173"/>
    <mergeCell ref="AF173:AJ173"/>
    <mergeCell ref="AK173:AO173"/>
    <mergeCell ref="A172:B172"/>
    <mergeCell ref="C172:Z172"/>
    <mergeCell ref="AA172:AE172"/>
    <mergeCell ref="AF172:AJ172"/>
    <mergeCell ref="AK172:AO172"/>
    <mergeCell ref="AP172:AT172"/>
    <mergeCell ref="C171:BQ171"/>
    <mergeCell ref="A171:B171"/>
    <mergeCell ref="A170:B170"/>
    <mergeCell ref="C170:BQ170"/>
    <mergeCell ref="AP169:AT169"/>
    <mergeCell ref="AU169:AY169"/>
    <mergeCell ref="AZ169:BC169"/>
    <mergeCell ref="BD169:BH169"/>
    <mergeCell ref="BI169:BM169"/>
    <mergeCell ref="BN169:BQ169"/>
    <mergeCell ref="AU168:AY168"/>
    <mergeCell ref="AZ168:BC168"/>
    <mergeCell ref="BD168:BH168"/>
    <mergeCell ref="BI168:BM168"/>
    <mergeCell ref="BN168:BQ168"/>
    <mergeCell ref="A169:B169"/>
    <mergeCell ref="C169:Z169"/>
    <mergeCell ref="AA169:AE169"/>
    <mergeCell ref="AF169:AJ169"/>
    <mergeCell ref="AK169:AO169"/>
    <mergeCell ref="A168:B168"/>
    <mergeCell ref="C168:Z168"/>
    <mergeCell ref="AA168:AE168"/>
    <mergeCell ref="AF168:AJ168"/>
    <mergeCell ref="AK168:AO168"/>
    <mergeCell ref="AP168:AT168"/>
    <mergeCell ref="C167:BQ167"/>
    <mergeCell ref="AU166:AY166"/>
    <mergeCell ref="AZ166:BC166"/>
    <mergeCell ref="BD166:BH166"/>
    <mergeCell ref="BI166:BM166"/>
    <mergeCell ref="BN166:BQ166"/>
    <mergeCell ref="A167:B167"/>
    <mergeCell ref="A166:B166"/>
    <mergeCell ref="C166:Z166"/>
    <mergeCell ref="AA166:AE166"/>
    <mergeCell ref="AF166:AJ166"/>
    <mergeCell ref="AK166:AO166"/>
    <mergeCell ref="AP166:AT166"/>
    <mergeCell ref="AP165:AT165"/>
    <mergeCell ref="AU165:AY165"/>
    <mergeCell ref="AZ165:BC165"/>
    <mergeCell ref="BD165:BH165"/>
    <mergeCell ref="BI165:BM165"/>
    <mergeCell ref="BN165:BQ165"/>
    <mergeCell ref="A165:B165"/>
    <mergeCell ref="C165:Z165"/>
    <mergeCell ref="AA165:AE165"/>
    <mergeCell ref="AF165:AJ165"/>
    <mergeCell ref="AK165:AO165"/>
    <mergeCell ref="A164:B164"/>
    <mergeCell ref="AP163:AT163"/>
    <mergeCell ref="AU163:AY163"/>
    <mergeCell ref="AZ163:BC163"/>
    <mergeCell ref="BD163:BH163"/>
    <mergeCell ref="BI163:BM163"/>
    <mergeCell ref="BN163:BQ163"/>
    <mergeCell ref="AU162:AY162"/>
    <mergeCell ref="AZ162:BC162"/>
    <mergeCell ref="BD162:BH162"/>
    <mergeCell ref="BI162:BM162"/>
    <mergeCell ref="BN162:BQ162"/>
    <mergeCell ref="A163:B163"/>
    <mergeCell ref="C163:Z163"/>
    <mergeCell ref="AA163:AE163"/>
    <mergeCell ref="AF163:AJ163"/>
    <mergeCell ref="AK163:AO163"/>
    <mergeCell ref="A162:B162"/>
    <mergeCell ref="C162:Z162"/>
    <mergeCell ref="AA162:AE162"/>
    <mergeCell ref="AF162:AJ162"/>
    <mergeCell ref="AK162:AO162"/>
    <mergeCell ref="AP162:AT162"/>
    <mergeCell ref="A161:B161"/>
    <mergeCell ref="A160:B160"/>
    <mergeCell ref="AP159:AT159"/>
    <mergeCell ref="AU159:AY159"/>
    <mergeCell ref="AZ159:BC159"/>
    <mergeCell ref="BD159:BH159"/>
    <mergeCell ref="BI159:BM159"/>
    <mergeCell ref="BN159:BQ159"/>
    <mergeCell ref="AU158:AY158"/>
    <mergeCell ref="AZ158:BC158"/>
    <mergeCell ref="BD158:BH158"/>
    <mergeCell ref="BI158:BM158"/>
    <mergeCell ref="BN158:BQ158"/>
    <mergeCell ref="A159:B159"/>
    <mergeCell ref="C159:Z159"/>
    <mergeCell ref="AA159:AE159"/>
    <mergeCell ref="AF159:AJ159"/>
    <mergeCell ref="AK159:AO159"/>
    <mergeCell ref="A158:B158"/>
    <mergeCell ref="C158:Z158"/>
    <mergeCell ref="AA158:AE158"/>
    <mergeCell ref="AF158:AJ158"/>
    <mergeCell ref="AK158:AO158"/>
    <mergeCell ref="AP158:AT158"/>
    <mergeCell ref="AU156:AY156"/>
    <mergeCell ref="AZ156:BC156"/>
    <mergeCell ref="BD156:BH156"/>
    <mergeCell ref="BI156:BM156"/>
    <mergeCell ref="BN156:BQ156"/>
    <mergeCell ref="A157:B157"/>
    <mergeCell ref="AZ155:BC155"/>
    <mergeCell ref="BD155:BH155"/>
    <mergeCell ref="BI155:BM155"/>
    <mergeCell ref="BN155:BQ155"/>
    <mergeCell ref="A156:B156"/>
    <mergeCell ref="C156:Z156"/>
    <mergeCell ref="AA156:AE156"/>
    <mergeCell ref="AF156:AJ156"/>
    <mergeCell ref="AK156:AO156"/>
    <mergeCell ref="AP156:AT156"/>
    <mergeCell ref="A155:B155"/>
    <mergeCell ref="C155:Z155"/>
    <mergeCell ref="AA155:AE155"/>
    <mergeCell ref="AF155:AJ155"/>
    <mergeCell ref="AK155:AO155"/>
    <mergeCell ref="AP155:AT155"/>
    <mergeCell ref="AU155:AY155"/>
    <mergeCell ref="BI153:BM153"/>
    <mergeCell ref="BN153:BQ153"/>
    <mergeCell ref="A154:B154"/>
    <mergeCell ref="BN152:BQ152"/>
    <mergeCell ref="A153:B153"/>
    <mergeCell ref="C153:Z153"/>
    <mergeCell ref="AA153:AE153"/>
    <mergeCell ref="AF153:AJ153"/>
    <mergeCell ref="AK153:AO153"/>
    <mergeCell ref="AP153:AT153"/>
    <mergeCell ref="AU153:AY153"/>
    <mergeCell ref="AZ153:BC153"/>
    <mergeCell ref="BD153:BH153"/>
    <mergeCell ref="AK152:AO152"/>
    <mergeCell ref="AP152:AT152"/>
    <mergeCell ref="AU152:AY152"/>
    <mergeCell ref="AZ152:BC152"/>
    <mergeCell ref="BD152:BH152"/>
    <mergeCell ref="BI152:BM152"/>
    <mergeCell ref="A149:B149"/>
    <mergeCell ref="C149:BQ149"/>
    <mergeCell ref="AP148:AT148"/>
    <mergeCell ref="AU148:AY148"/>
    <mergeCell ref="AZ148:BC148"/>
    <mergeCell ref="BD148:BH148"/>
    <mergeCell ref="BI148:BM148"/>
    <mergeCell ref="BN148:BQ148"/>
    <mergeCell ref="AU147:AY147"/>
    <mergeCell ref="AZ147:BC147"/>
    <mergeCell ref="BD147:BH147"/>
    <mergeCell ref="BI147:BM147"/>
    <mergeCell ref="BN147:BQ147"/>
    <mergeCell ref="A148:B148"/>
    <mergeCell ref="C148:Z148"/>
    <mergeCell ref="AA148:AE148"/>
    <mergeCell ref="AF148:AJ148"/>
    <mergeCell ref="AK148:AO148"/>
    <mergeCell ref="A147:B147"/>
    <mergeCell ref="C147:Z147"/>
    <mergeCell ref="AA147:AE147"/>
    <mergeCell ref="AF147:AJ147"/>
    <mergeCell ref="AK147:AO147"/>
    <mergeCell ref="AP147:AT147"/>
    <mergeCell ref="AP146:AT146"/>
    <mergeCell ref="AU146:AY146"/>
    <mergeCell ref="AZ146:BC146"/>
    <mergeCell ref="BD146:BH146"/>
    <mergeCell ref="BI146:BM146"/>
    <mergeCell ref="BN146:BQ146"/>
    <mergeCell ref="A146:B146"/>
    <mergeCell ref="C146:Z146"/>
    <mergeCell ref="AA146:AE146"/>
    <mergeCell ref="AF146:AJ146"/>
    <mergeCell ref="AK146:AO146"/>
    <mergeCell ref="A145:B145"/>
    <mergeCell ref="C145:BQ145"/>
    <mergeCell ref="AP144:AT144"/>
    <mergeCell ref="AU144:AY144"/>
    <mergeCell ref="AZ144:BC144"/>
    <mergeCell ref="BD144:BH144"/>
    <mergeCell ref="BI144:BM144"/>
    <mergeCell ref="BN144:BQ144"/>
    <mergeCell ref="A144:B144"/>
    <mergeCell ref="C144:Z144"/>
    <mergeCell ref="AA144:AE144"/>
    <mergeCell ref="AF144:AJ144"/>
    <mergeCell ref="AK144:AO144"/>
    <mergeCell ref="A143:B143"/>
    <mergeCell ref="C143:BQ143"/>
    <mergeCell ref="AP142:AT142"/>
    <mergeCell ref="AU142:AY142"/>
    <mergeCell ref="AZ142:BC142"/>
    <mergeCell ref="BD142:BH142"/>
    <mergeCell ref="BI142:BM142"/>
    <mergeCell ref="BN142:BQ142"/>
    <mergeCell ref="AU141:AY141"/>
    <mergeCell ref="AZ141:BC141"/>
    <mergeCell ref="BD141:BH141"/>
    <mergeCell ref="BI141:BM141"/>
    <mergeCell ref="BN141:BQ141"/>
    <mergeCell ref="A142:B142"/>
    <mergeCell ref="C142:Z142"/>
    <mergeCell ref="AA142:AE142"/>
    <mergeCell ref="AF142:AJ142"/>
    <mergeCell ref="AK142:AO142"/>
    <mergeCell ref="A141:B141"/>
    <mergeCell ref="C141:Z141"/>
    <mergeCell ref="AA141:AE141"/>
    <mergeCell ref="AF141:AJ141"/>
    <mergeCell ref="AK141:AO141"/>
    <mergeCell ref="AP141:AT141"/>
    <mergeCell ref="C140:BQ140"/>
    <mergeCell ref="AU139:AY139"/>
    <mergeCell ref="AZ139:BC139"/>
    <mergeCell ref="BD139:BH139"/>
    <mergeCell ref="BI139:BM139"/>
    <mergeCell ref="BN139:BQ139"/>
    <mergeCell ref="A140:B140"/>
    <mergeCell ref="A139:B139"/>
    <mergeCell ref="C139:Z139"/>
    <mergeCell ref="AA139:AE139"/>
    <mergeCell ref="AF139:AJ139"/>
    <mergeCell ref="AK139:AO139"/>
    <mergeCell ref="AP139:AT139"/>
    <mergeCell ref="AP138:AT138"/>
    <mergeCell ref="AU138:AY138"/>
    <mergeCell ref="AZ138:BC138"/>
    <mergeCell ref="BD138:BH138"/>
    <mergeCell ref="BI138:BM138"/>
    <mergeCell ref="BN138:BQ138"/>
    <mergeCell ref="A138:B138"/>
    <mergeCell ref="C138:Z138"/>
    <mergeCell ref="AA138:AE138"/>
    <mergeCell ref="AF138:AJ138"/>
    <mergeCell ref="AK138:AO138"/>
    <mergeCell ref="A137:B137"/>
    <mergeCell ref="C137:BQ137"/>
    <mergeCell ref="AP136:AT136"/>
    <mergeCell ref="AU136:AY136"/>
    <mergeCell ref="AZ136:BC136"/>
    <mergeCell ref="BD136:BH136"/>
    <mergeCell ref="BI136:BM136"/>
    <mergeCell ref="BN136:BQ136"/>
    <mergeCell ref="AU135:AY135"/>
    <mergeCell ref="AZ135:BC135"/>
    <mergeCell ref="BD135:BH135"/>
    <mergeCell ref="BI135:BM135"/>
    <mergeCell ref="BN135:BQ135"/>
    <mergeCell ref="A136:B136"/>
    <mergeCell ref="C136:Z136"/>
    <mergeCell ref="AA136:AE136"/>
    <mergeCell ref="AF136:AJ136"/>
    <mergeCell ref="AK136:AO136"/>
    <mergeCell ref="A135:B135"/>
    <mergeCell ref="C135:Z135"/>
    <mergeCell ref="AA135:AE135"/>
    <mergeCell ref="AF135:AJ135"/>
    <mergeCell ref="AK135:AO135"/>
    <mergeCell ref="AP135:AT135"/>
    <mergeCell ref="AP134:AT134"/>
    <mergeCell ref="AU134:AY134"/>
    <mergeCell ref="AZ134:BC134"/>
    <mergeCell ref="BD134:BH134"/>
    <mergeCell ref="BI134:BM134"/>
    <mergeCell ref="BN134:BQ134"/>
    <mergeCell ref="A134:B134"/>
    <mergeCell ref="C134:Z134"/>
    <mergeCell ref="AA134:AE134"/>
    <mergeCell ref="AF134:AJ134"/>
    <mergeCell ref="AK134:AO134"/>
    <mergeCell ref="A133:B133"/>
    <mergeCell ref="C133:BQ133"/>
    <mergeCell ref="AP132:AT132"/>
    <mergeCell ref="AU132:AY132"/>
    <mergeCell ref="AZ132:BC132"/>
    <mergeCell ref="BD132:BH132"/>
    <mergeCell ref="BI132:BM132"/>
    <mergeCell ref="BN132:BQ132"/>
    <mergeCell ref="A132:B132"/>
    <mergeCell ref="C132:Z132"/>
    <mergeCell ref="AA132:AE132"/>
    <mergeCell ref="AF132:AJ132"/>
    <mergeCell ref="AK132:AO132"/>
    <mergeCell ref="A131:B131"/>
    <mergeCell ref="C131:BQ131"/>
    <mergeCell ref="AP130:AT130"/>
    <mergeCell ref="AU130:AY130"/>
    <mergeCell ref="AZ130:BC130"/>
    <mergeCell ref="BD130:BH130"/>
    <mergeCell ref="BI130:BM130"/>
    <mergeCell ref="BN130:BQ130"/>
    <mergeCell ref="A130:B130"/>
    <mergeCell ref="C130:Z130"/>
    <mergeCell ref="AA130:AE130"/>
    <mergeCell ref="AF130:AJ130"/>
    <mergeCell ref="AK130:AO130"/>
    <mergeCell ref="A129:B129"/>
    <mergeCell ref="C129:BQ129"/>
    <mergeCell ref="AP128:AT128"/>
    <mergeCell ref="AU128:AY128"/>
    <mergeCell ref="AZ128:BC128"/>
    <mergeCell ref="BD128:BH128"/>
    <mergeCell ref="BI128:BM128"/>
    <mergeCell ref="BN128:BQ128"/>
    <mergeCell ref="AU127:AY127"/>
    <mergeCell ref="AZ127:BC127"/>
    <mergeCell ref="BD127:BH127"/>
    <mergeCell ref="BI127:BM127"/>
    <mergeCell ref="BN127:BQ127"/>
    <mergeCell ref="A128:B128"/>
    <mergeCell ref="C128:Z128"/>
    <mergeCell ref="AA128:AE128"/>
    <mergeCell ref="AF128:AJ128"/>
    <mergeCell ref="AK128:AO128"/>
    <mergeCell ref="A127:B127"/>
    <mergeCell ref="C127:Z127"/>
    <mergeCell ref="AA127:AE127"/>
    <mergeCell ref="AF127:AJ127"/>
    <mergeCell ref="AK127:AO127"/>
    <mergeCell ref="AP127:AT127"/>
    <mergeCell ref="C126:BQ126"/>
    <mergeCell ref="AU125:AY125"/>
    <mergeCell ref="AZ125:BC125"/>
    <mergeCell ref="BD125:BH125"/>
    <mergeCell ref="BI125:BM125"/>
    <mergeCell ref="BN125:BQ125"/>
    <mergeCell ref="A126:B126"/>
    <mergeCell ref="A125:B125"/>
    <mergeCell ref="C125:Z125"/>
    <mergeCell ref="AA125:AE125"/>
    <mergeCell ref="AF125:AJ125"/>
    <mergeCell ref="AK125:AO125"/>
    <mergeCell ref="AP125:AT125"/>
    <mergeCell ref="C124:BQ124"/>
    <mergeCell ref="AU123:AY123"/>
    <mergeCell ref="AZ123:BC123"/>
    <mergeCell ref="BD123:BH123"/>
    <mergeCell ref="BI123:BM123"/>
    <mergeCell ref="BN123:BQ123"/>
    <mergeCell ref="A124:B124"/>
    <mergeCell ref="A123:B123"/>
    <mergeCell ref="C123:Z123"/>
    <mergeCell ref="AA123:AE123"/>
    <mergeCell ref="AF123:AJ123"/>
    <mergeCell ref="AK123:AO123"/>
    <mergeCell ref="AP123:AT123"/>
    <mergeCell ref="C69:BQ69"/>
    <mergeCell ref="C72:BQ72"/>
    <mergeCell ref="C75:BQ75"/>
    <mergeCell ref="C78:BQ78"/>
    <mergeCell ref="C79:BQ79"/>
    <mergeCell ref="C111:BQ111"/>
    <mergeCell ref="AS110:AW110"/>
    <mergeCell ref="AX110:BB110"/>
    <mergeCell ref="BC110:BG110"/>
    <mergeCell ref="BH110:BL110"/>
    <mergeCell ref="BM110:BQ110"/>
    <mergeCell ref="A111:B111"/>
    <mergeCell ref="A110:B110"/>
    <mergeCell ref="C110:X110"/>
    <mergeCell ref="Y110:AC110"/>
    <mergeCell ref="AD110:AH110"/>
    <mergeCell ref="AI110:AM110"/>
    <mergeCell ref="AN110:AR110"/>
    <mergeCell ref="AN109:AR109"/>
    <mergeCell ref="AS109:AW109"/>
    <mergeCell ref="AX109:BB109"/>
    <mergeCell ref="BC109:BG109"/>
    <mergeCell ref="BH109:BL109"/>
    <mergeCell ref="BM109:BQ109"/>
    <mergeCell ref="AS108:AW108"/>
    <mergeCell ref="AX108:BB108"/>
    <mergeCell ref="BC108:BG108"/>
    <mergeCell ref="BH108:BL108"/>
    <mergeCell ref="BM108:BQ108"/>
    <mergeCell ref="A109:B109"/>
    <mergeCell ref="C109:X109"/>
    <mergeCell ref="Y109:AC109"/>
    <mergeCell ref="AD109:AH109"/>
    <mergeCell ref="AI109:AM109"/>
    <mergeCell ref="A108:B108"/>
    <mergeCell ref="C108:X108"/>
    <mergeCell ref="Y108:AC108"/>
    <mergeCell ref="AD108:AH108"/>
    <mergeCell ref="AI108:AM108"/>
    <mergeCell ref="AN108:AR108"/>
    <mergeCell ref="AN107:AR107"/>
    <mergeCell ref="AS107:AW107"/>
    <mergeCell ref="AX107:BB107"/>
    <mergeCell ref="BC107:BG107"/>
    <mergeCell ref="BH107:BL107"/>
    <mergeCell ref="BM107:BQ107"/>
    <mergeCell ref="A107:B107"/>
    <mergeCell ref="C107:X107"/>
    <mergeCell ref="Y107:AC107"/>
    <mergeCell ref="AD107:AH107"/>
    <mergeCell ref="AI107:AM107"/>
    <mergeCell ref="A106:B106"/>
    <mergeCell ref="C106:BQ106"/>
    <mergeCell ref="AN105:AR105"/>
    <mergeCell ref="AS105:AW105"/>
    <mergeCell ref="AX105:BB105"/>
    <mergeCell ref="BC105:BG105"/>
    <mergeCell ref="BH105:BL105"/>
    <mergeCell ref="BM105:BQ105"/>
    <mergeCell ref="AS104:AW104"/>
    <mergeCell ref="AX104:BB104"/>
    <mergeCell ref="BC104:BG104"/>
    <mergeCell ref="BH104:BL104"/>
    <mergeCell ref="BM104:BQ104"/>
    <mergeCell ref="A105:B105"/>
    <mergeCell ref="C105:X105"/>
    <mergeCell ref="Y105:AC105"/>
    <mergeCell ref="AD105:AH105"/>
    <mergeCell ref="AI105:AM105"/>
    <mergeCell ref="A104:B104"/>
    <mergeCell ref="C104:X104"/>
    <mergeCell ref="Y104:AC104"/>
    <mergeCell ref="AD104:AH104"/>
    <mergeCell ref="AI104:AM104"/>
    <mergeCell ref="AN104:AR104"/>
    <mergeCell ref="C103:BQ103"/>
    <mergeCell ref="AS102:AW102"/>
    <mergeCell ref="AX102:BB102"/>
    <mergeCell ref="BC102:BG102"/>
    <mergeCell ref="BH102:BL102"/>
    <mergeCell ref="BM102:BQ102"/>
    <mergeCell ref="A103:B103"/>
    <mergeCell ref="A102:B102"/>
    <mergeCell ref="C102:X102"/>
    <mergeCell ref="Y102:AC102"/>
    <mergeCell ref="AD102:AH102"/>
    <mergeCell ref="AI102:AM102"/>
    <mergeCell ref="AN102:AR102"/>
    <mergeCell ref="AN101:AR101"/>
    <mergeCell ref="AS101:AW101"/>
    <mergeCell ref="AX101:BB101"/>
    <mergeCell ref="BC101:BG101"/>
    <mergeCell ref="BH101:BL101"/>
    <mergeCell ref="BM101:BQ101"/>
    <mergeCell ref="AS100:AW100"/>
    <mergeCell ref="AX100:BB100"/>
    <mergeCell ref="BC100:BG100"/>
    <mergeCell ref="BH100:BL100"/>
    <mergeCell ref="BM100:BQ100"/>
    <mergeCell ref="A101:B101"/>
    <mergeCell ref="C101:X101"/>
    <mergeCell ref="Y101:AC101"/>
    <mergeCell ref="AD101:AH101"/>
    <mergeCell ref="AI101:AM101"/>
    <mergeCell ref="A100:B100"/>
    <mergeCell ref="C100:X100"/>
    <mergeCell ref="Y100:AC100"/>
    <mergeCell ref="AD100:AH100"/>
    <mergeCell ref="AI100:AM100"/>
    <mergeCell ref="AN100:AR100"/>
    <mergeCell ref="AN99:AR99"/>
    <mergeCell ref="AS99:AW99"/>
    <mergeCell ref="AX99:BB99"/>
    <mergeCell ref="BC99:BG99"/>
    <mergeCell ref="BH99:BL99"/>
    <mergeCell ref="BM99:BQ99"/>
    <mergeCell ref="AS98:AW98"/>
    <mergeCell ref="AX98:BB98"/>
    <mergeCell ref="BC98:BG98"/>
    <mergeCell ref="BH98:BL98"/>
    <mergeCell ref="BM98:BQ98"/>
    <mergeCell ref="A99:B99"/>
    <mergeCell ref="C99:X99"/>
    <mergeCell ref="Y99:AC99"/>
    <mergeCell ref="AD99:AH99"/>
    <mergeCell ref="AI99:AM99"/>
    <mergeCell ref="A98:B98"/>
    <mergeCell ref="C98:X98"/>
    <mergeCell ref="Y98:AC98"/>
    <mergeCell ref="AD98:AH98"/>
    <mergeCell ref="AI98:AM98"/>
    <mergeCell ref="AN98:AR98"/>
    <mergeCell ref="AN97:AR97"/>
    <mergeCell ref="AS97:AW97"/>
    <mergeCell ref="AX97:BB97"/>
    <mergeCell ref="BC97:BG97"/>
    <mergeCell ref="BH97:BL97"/>
    <mergeCell ref="BM97:BQ97"/>
    <mergeCell ref="A97:B97"/>
    <mergeCell ref="C97:X97"/>
    <mergeCell ref="Y97:AC97"/>
    <mergeCell ref="AD97:AH97"/>
    <mergeCell ref="AI97:AM97"/>
    <mergeCell ref="A96:B96"/>
    <mergeCell ref="C96:BQ96"/>
    <mergeCell ref="C95:BQ95"/>
    <mergeCell ref="AS94:AW94"/>
    <mergeCell ref="AX94:BB94"/>
    <mergeCell ref="BC94:BG94"/>
    <mergeCell ref="BH94:BL94"/>
    <mergeCell ref="BM94:BQ94"/>
    <mergeCell ref="A95:B95"/>
    <mergeCell ref="A94:B94"/>
    <mergeCell ref="C94:X94"/>
    <mergeCell ref="Y94:AC94"/>
    <mergeCell ref="AD94:AH94"/>
    <mergeCell ref="AI94:AM94"/>
    <mergeCell ref="AN94:AR94"/>
    <mergeCell ref="AN93:AR93"/>
    <mergeCell ref="AS93:AW93"/>
    <mergeCell ref="AX93:BB93"/>
    <mergeCell ref="BC93:BG93"/>
    <mergeCell ref="BH93:BL93"/>
    <mergeCell ref="BM93:BQ93"/>
    <mergeCell ref="A93:B93"/>
    <mergeCell ref="C93:X93"/>
    <mergeCell ref="Y93:AC93"/>
    <mergeCell ref="AD93:AH93"/>
    <mergeCell ref="AI93:AM93"/>
    <mergeCell ref="A92:B92"/>
    <mergeCell ref="C92:BQ92"/>
    <mergeCell ref="AN91:AR91"/>
    <mergeCell ref="AS91:AW91"/>
    <mergeCell ref="AX91:BB91"/>
    <mergeCell ref="BC91:BG91"/>
    <mergeCell ref="BH91:BL91"/>
    <mergeCell ref="BM91:BQ91"/>
    <mergeCell ref="AS90:AW90"/>
    <mergeCell ref="AX90:BB90"/>
    <mergeCell ref="BC90:BG90"/>
    <mergeCell ref="BH90:BL90"/>
    <mergeCell ref="BM90:BQ90"/>
    <mergeCell ref="A91:B91"/>
    <mergeCell ref="C91:X91"/>
    <mergeCell ref="Y91:AC91"/>
    <mergeCell ref="AD91:AH91"/>
    <mergeCell ref="AI91:AM91"/>
    <mergeCell ref="A90:B90"/>
    <mergeCell ref="C90:X90"/>
    <mergeCell ref="Y90:AC90"/>
    <mergeCell ref="AD90:AH90"/>
    <mergeCell ref="AI90:AM90"/>
    <mergeCell ref="AN90:AR90"/>
    <mergeCell ref="C89:BQ89"/>
    <mergeCell ref="AS88:AW88"/>
    <mergeCell ref="AX88:BB88"/>
    <mergeCell ref="BC88:BG88"/>
    <mergeCell ref="BH88:BL88"/>
    <mergeCell ref="BM88:BQ88"/>
    <mergeCell ref="A89:B89"/>
    <mergeCell ref="A88:B88"/>
    <mergeCell ref="C88:X88"/>
    <mergeCell ref="Y88:AC88"/>
    <mergeCell ref="AD88:AH88"/>
    <mergeCell ref="AI88:AM88"/>
    <mergeCell ref="AN88:AR88"/>
    <mergeCell ref="AN87:AR87"/>
    <mergeCell ref="AS87:AW87"/>
    <mergeCell ref="AX87:BB87"/>
    <mergeCell ref="BC87:BG87"/>
    <mergeCell ref="BH87:BL87"/>
    <mergeCell ref="BM87:BQ87"/>
    <mergeCell ref="A87:B87"/>
    <mergeCell ref="C87:X87"/>
    <mergeCell ref="Y87:AC87"/>
    <mergeCell ref="AD87:AH87"/>
    <mergeCell ref="AI87:AM87"/>
    <mergeCell ref="A86:B86"/>
    <mergeCell ref="C86:BQ86"/>
    <mergeCell ref="AN85:AR85"/>
    <mergeCell ref="AS85:AW85"/>
    <mergeCell ref="AX85:BB85"/>
    <mergeCell ref="BC85:BG85"/>
    <mergeCell ref="BH85:BL85"/>
    <mergeCell ref="BM85:BQ85"/>
    <mergeCell ref="AS84:AW84"/>
    <mergeCell ref="AX84:BB84"/>
    <mergeCell ref="BC84:BG84"/>
    <mergeCell ref="BH84:BL84"/>
    <mergeCell ref="BM84:BQ84"/>
    <mergeCell ref="A85:B85"/>
    <mergeCell ref="C85:X85"/>
    <mergeCell ref="Y85:AC85"/>
    <mergeCell ref="AD85:AH85"/>
    <mergeCell ref="AI85:AM85"/>
    <mergeCell ref="A84:B84"/>
    <mergeCell ref="C84:X84"/>
    <mergeCell ref="Y84:AC84"/>
    <mergeCell ref="AD84:AH84"/>
    <mergeCell ref="AI84:AM84"/>
    <mergeCell ref="AN84:AR84"/>
    <mergeCell ref="AN83:AR83"/>
    <mergeCell ref="AS83:AW83"/>
    <mergeCell ref="AX83:BB83"/>
    <mergeCell ref="BC83:BG83"/>
    <mergeCell ref="BH83:BL83"/>
    <mergeCell ref="BM83:BQ83"/>
    <mergeCell ref="AS82:AW82"/>
    <mergeCell ref="AX82:BB82"/>
    <mergeCell ref="BC82:BG82"/>
    <mergeCell ref="BH82:BL82"/>
    <mergeCell ref="BM82:BQ82"/>
    <mergeCell ref="A83:B83"/>
    <mergeCell ref="C83:X83"/>
    <mergeCell ref="Y83:AC83"/>
    <mergeCell ref="AD83:AH83"/>
    <mergeCell ref="AI83:AM83"/>
    <mergeCell ref="A82:B82"/>
    <mergeCell ref="C82:X82"/>
    <mergeCell ref="Y82:AC82"/>
    <mergeCell ref="AD82:AH82"/>
    <mergeCell ref="AI82:AM82"/>
    <mergeCell ref="AN82:AR82"/>
    <mergeCell ref="AN81:AR81"/>
    <mergeCell ref="AS81:AW81"/>
    <mergeCell ref="AX81:BB81"/>
    <mergeCell ref="BC81:BG81"/>
    <mergeCell ref="BH81:BL81"/>
    <mergeCell ref="BM81:BQ81"/>
    <mergeCell ref="AS80:AW80"/>
    <mergeCell ref="AX80:BB80"/>
    <mergeCell ref="BC80:BG80"/>
    <mergeCell ref="BH80:BL80"/>
    <mergeCell ref="BM80:BQ80"/>
    <mergeCell ref="A81:B81"/>
    <mergeCell ref="C81:X81"/>
    <mergeCell ref="Y81:AC81"/>
    <mergeCell ref="AD81:AH81"/>
    <mergeCell ref="AI81:AM81"/>
    <mergeCell ref="A80:B80"/>
    <mergeCell ref="C80:X80"/>
    <mergeCell ref="Y80:AC80"/>
    <mergeCell ref="AD80:AH80"/>
    <mergeCell ref="AI80:AM80"/>
    <mergeCell ref="AN80:AR80"/>
    <mergeCell ref="A79:B79"/>
    <mergeCell ref="A78:B78"/>
    <mergeCell ref="AN77:AR77"/>
    <mergeCell ref="AS77:AW77"/>
    <mergeCell ref="AX77:BB77"/>
    <mergeCell ref="BC77:BG77"/>
    <mergeCell ref="BH77:BL77"/>
    <mergeCell ref="BM77:BQ77"/>
    <mergeCell ref="AS76:AW76"/>
    <mergeCell ref="AX76:BB76"/>
    <mergeCell ref="BC76:BG76"/>
    <mergeCell ref="BH76:BL76"/>
    <mergeCell ref="BM76:BQ76"/>
    <mergeCell ref="A77:B77"/>
    <mergeCell ref="C77:X77"/>
    <mergeCell ref="Y77:AC77"/>
    <mergeCell ref="AD77:AH77"/>
    <mergeCell ref="AI77:AM77"/>
    <mergeCell ref="A76:B76"/>
    <mergeCell ref="C76:X76"/>
    <mergeCell ref="Y76:AC76"/>
    <mergeCell ref="AD76:AH76"/>
    <mergeCell ref="AI76:AM76"/>
    <mergeCell ref="AN76:AR76"/>
    <mergeCell ref="AS74:AW74"/>
    <mergeCell ref="AX74:BB74"/>
    <mergeCell ref="BC74:BG74"/>
    <mergeCell ref="BH74:BL74"/>
    <mergeCell ref="BM74:BQ74"/>
    <mergeCell ref="A75:B75"/>
    <mergeCell ref="A74:B74"/>
    <mergeCell ref="C74:X74"/>
    <mergeCell ref="Y74:AC74"/>
    <mergeCell ref="AD74:AH74"/>
    <mergeCell ref="AI74:AM74"/>
    <mergeCell ref="AN74:AR74"/>
    <mergeCell ref="AN73:AR73"/>
    <mergeCell ref="AS73:AW73"/>
    <mergeCell ref="AX73:BB73"/>
    <mergeCell ref="BC73:BG73"/>
    <mergeCell ref="BH73:BL73"/>
    <mergeCell ref="BM73:BQ73"/>
    <mergeCell ref="A73:B73"/>
    <mergeCell ref="C73:X73"/>
    <mergeCell ref="Y73:AC73"/>
    <mergeCell ref="AD73:AH73"/>
    <mergeCell ref="AI73:AM73"/>
    <mergeCell ref="A72:B72"/>
    <mergeCell ref="AN71:AR71"/>
    <mergeCell ref="AS71:AW71"/>
    <mergeCell ref="AX71:BB71"/>
    <mergeCell ref="BC71:BG71"/>
    <mergeCell ref="BH71:BL71"/>
    <mergeCell ref="BM71:BQ71"/>
    <mergeCell ref="AS70:AW70"/>
    <mergeCell ref="AX70:BB70"/>
    <mergeCell ref="BC70:BG70"/>
    <mergeCell ref="BH70:BL70"/>
    <mergeCell ref="BM70:BQ70"/>
    <mergeCell ref="A71:B71"/>
    <mergeCell ref="C71:X71"/>
    <mergeCell ref="Y71:AC71"/>
    <mergeCell ref="AD71:AH71"/>
    <mergeCell ref="AI71:AM71"/>
    <mergeCell ref="A70:B70"/>
    <mergeCell ref="C70:X70"/>
    <mergeCell ref="Y70:AC70"/>
    <mergeCell ref="AD70:AH70"/>
    <mergeCell ref="AI70:AM70"/>
    <mergeCell ref="AN70:AR70"/>
    <mergeCell ref="C32:BQ32"/>
    <mergeCell ref="C35:BQ35"/>
    <mergeCell ref="C38:BQ38"/>
    <mergeCell ref="AU37:AY37"/>
    <mergeCell ref="AZ37:BC37"/>
    <mergeCell ref="BD37:BH37"/>
    <mergeCell ref="BI37:BM37"/>
    <mergeCell ref="BN37:BQ37"/>
    <mergeCell ref="A38:B38"/>
    <mergeCell ref="A37:B37"/>
    <mergeCell ref="C37:Z37"/>
    <mergeCell ref="AA37:AE37"/>
    <mergeCell ref="AF37:AJ37"/>
    <mergeCell ref="AK37:AO37"/>
    <mergeCell ref="AP37:AT37"/>
    <mergeCell ref="AP36:AT36"/>
    <mergeCell ref="AU36:AY36"/>
    <mergeCell ref="AZ36:BC36"/>
    <mergeCell ref="BD36:BH36"/>
    <mergeCell ref="BI36:BM36"/>
    <mergeCell ref="BN36:BQ36"/>
    <mergeCell ref="A36:B36"/>
    <mergeCell ref="C36:Z36"/>
    <mergeCell ref="AA36:AE36"/>
    <mergeCell ref="AF36:AJ36"/>
    <mergeCell ref="AK36:AO36"/>
    <mergeCell ref="A35:B35"/>
    <mergeCell ref="AP34:AT34"/>
    <mergeCell ref="AU34:AY34"/>
    <mergeCell ref="AZ34:BC34"/>
    <mergeCell ref="BD34:BH34"/>
    <mergeCell ref="BI34:BM34"/>
    <mergeCell ref="BN34:BQ34"/>
    <mergeCell ref="AU33:AY33"/>
    <mergeCell ref="AZ33:BC33"/>
    <mergeCell ref="BD33:BH33"/>
    <mergeCell ref="BI33:BM33"/>
    <mergeCell ref="BN33:BQ33"/>
    <mergeCell ref="A34:B34"/>
    <mergeCell ref="C34:Z34"/>
    <mergeCell ref="AA34:AE34"/>
    <mergeCell ref="AF34:AJ34"/>
    <mergeCell ref="AK34:AO34"/>
    <mergeCell ref="A33:B33"/>
    <mergeCell ref="C33:Z33"/>
    <mergeCell ref="AA33:AE33"/>
    <mergeCell ref="AF33:AJ33"/>
    <mergeCell ref="AK33:AO33"/>
    <mergeCell ref="AP33:AT33"/>
    <mergeCell ref="AU31:AY31"/>
    <mergeCell ref="AZ31:BC31"/>
    <mergeCell ref="BD31:BH31"/>
    <mergeCell ref="BI31:BM31"/>
    <mergeCell ref="BN31:BQ31"/>
    <mergeCell ref="A32:B32"/>
    <mergeCell ref="A31:B31"/>
    <mergeCell ref="C31:Z31"/>
    <mergeCell ref="AA31:AE31"/>
    <mergeCell ref="AF31:AJ31"/>
    <mergeCell ref="AK31:AO31"/>
    <mergeCell ref="AP31:AT31"/>
    <mergeCell ref="A113:BQ113"/>
    <mergeCell ref="A114:BN114"/>
    <mergeCell ref="C65:X66"/>
    <mergeCell ref="C67:X67"/>
    <mergeCell ref="C68:X68"/>
    <mergeCell ref="AD67:AH67"/>
    <mergeCell ref="AN67:AR67"/>
    <mergeCell ref="Y65:AM65"/>
    <mergeCell ref="Y67:AC67"/>
    <mergeCell ref="A316:BN316"/>
    <mergeCell ref="A312:BN312"/>
    <mergeCell ref="A313:O313"/>
    <mergeCell ref="A314:BN314"/>
    <mergeCell ref="A315:O315"/>
    <mergeCell ref="AY48:BN48"/>
    <mergeCell ref="A48:B48"/>
    <mergeCell ref="C48:R48"/>
    <mergeCell ref="S48:AH48"/>
    <mergeCell ref="AI48:AX48"/>
    <mergeCell ref="S301:Z301"/>
    <mergeCell ref="AA301:AH301"/>
    <mergeCell ref="A309:O309"/>
    <mergeCell ref="A310:BN310"/>
    <mergeCell ref="A311:O311"/>
    <mergeCell ref="A304:BQ304"/>
    <mergeCell ref="A305:BN305"/>
    <mergeCell ref="A306:BQ306"/>
    <mergeCell ref="A307:BN307"/>
    <mergeCell ref="S302:Z302"/>
    <mergeCell ref="AA302:AH302"/>
    <mergeCell ref="AI302:AP302"/>
    <mergeCell ref="AQ302:AX302"/>
    <mergeCell ref="AY302:BF302"/>
    <mergeCell ref="BG302:BN302"/>
    <mergeCell ref="AI301:AP301"/>
    <mergeCell ref="AQ301:AX301"/>
    <mergeCell ref="AI300:AP300"/>
    <mergeCell ref="AQ300:AX300"/>
    <mergeCell ref="AY301:BF301"/>
    <mergeCell ref="BG301:BN301"/>
    <mergeCell ref="A298:BN298"/>
    <mergeCell ref="AI296:AP296"/>
    <mergeCell ref="AQ296:AX296"/>
    <mergeCell ref="A296:B296"/>
    <mergeCell ref="C296:R296"/>
    <mergeCell ref="S296:Z296"/>
    <mergeCell ref="AA296:AH296"/>
    <mergeCell ref="AQ293:AX293"/>
    <mergeCell ref="AQ294:AX294"/>
    <mergeCell ref="A295:BN295"/>
    <mergeCell ref="AY293:BF293"/>
    <mergeCell ref="BG293:BN293"/>
    <mergeCell ref="AY294:BF294"/>
    <mergeCell ref="BG294:BN294"/>
    <mergeCell ref="S293:Z293"/>
    <mergeCell ref="AA293:AH293"/>
    <mergeCell ref="AQ291:AX291"/>
    <mergeCell ref="AY291:BF291"/>
    <mergeCell ref="BG291:BN291"/>
    <mergeCell ref="S292:Z292"/>
    <mergeCell ref="AA291:AH291"/>
    <mergeCell ref="AA292:AH292"/>
    <mergeCell ref="AY292:BF292"/>
    <mergeCell ref="BG292:BN292"/>
    <mergeCell ref="AI292:AP292"/>
    <mergeCell ref="AQ292:AX292"/>
    <mergeCell ref="BG289:BN289"/>
    <mergeCell ref="AA290:AH290"/>
    <mergeCell ref="C289:R289"/>
    <mergeCell ref="S289:Z289"/>
    <mergeCell ref="AA289:AH289"/>
    <mergeCell ref="AI289:AP289"/>
    <mergeCell ref="A302:B302"/>
    <mergeCell ref="C302:R302"/>
    <mergeCell ref="A301:B301"/>
    <mergeCell ref="C301:R301"/>
    <mergeCell ref="BG287:BN287"/>
    <mergeCell ref="S290:Z290"/>
    <mergeCell ref="AI290:AP290"/>
    <mergeCell ref="AQ290:AX290"/>
    <mergeCell ref="AY290:BF290"/>
    <mergeCell ref="BG290:BN290"/>
    <mergeCell ref="A300:B300"/>
    <mergeCell ref="C300:R300"/>
    <mergeCell ref="S299:Z299"/>
    <mergeCell ref="AA299:AH299"/>
    <mergeCell ref="AI299:AP299"/>
    <mergeCell ref="A299:B299"/>
    <mergeCell ref="S300:Z300"/>
    <mergeCell ref="AA300:AH300"/>
    <mergeCell ref="AY300:BF300"/>
    <mergeCell ref="BG300:BN300"/>
    <mergeCell ref="C299:R299"/>
    <mergeCell ref="AQ299:AX299"/>
    <mergeCell ref="A294:B294"/>
    <mergeCell ref="C294:R294"/>
    <mergeCell ref="S294:Z294"/>
    <mergeCell ref="AA294:AH294"/>
    <mergeCell ref="AY299:BF299"/>
    <mergeCell ref="BG299:BN299"/>
    <mergeCell ref="AI294:AP294"/>
    <mergeCell ref="AY296:BF296"/>
    <mergeCell ref="BG296:BN296"/>
    <mergeCell ref="A297:BN297"/>
    <mergeCell ref="A291:B291"/>
    <mergeCell ref="C291:R291"/>
    <mergeCell ref="S291:Z291"/>
    <mergeCell ref="AI291:AP291"/>
    <mergeCell ref="A293:B293"/>
    <mergeCell ref="C293:R293"/>
    <mergeCell ref="AI293:AP293"/>
    <mergeCell ref="A292:B292"/>
    <mergeCell ref="C292:R292"/>
    <mergeCell ref="BI288:BN288"/>
    <mergeCell ref="A290:B290"/>
    <mergeCell ref="C290:R290"/>
    <mergeCell ref="A289:B289"/>
    <mergeCell ref="AC288:AH288"/>
    <mergeCell ref="AI288:AM288"/>
    <mergeCell ref="AN288:AR288"/>
    <mergeCell ref="AS288:AX288"/>
    <mergeCell ref="AQ289:AX289"/>
    <mergeCell ref="AY289:BF289"/>
    <mergeCell ref="A288:B288"/>
    <mergeCell ref="C288:R288"/>
    <mergeCell ref="S288:W288"/>
    <mergeCell ref="X288:AB288"/>
    <mergeCell ref="AY288:BC288"/>
    <mergeCell ref="BD288:BH288"/>
    <mergeCell ref="A286:BN286"/>
    <mergeCell ref="A287:B287"/>
    <mergeCell ref="C287:R287"/>
    <mergeCell ref="S287:Z287"/>
    <mergeCell ref="AA287:AH287"/>
    <mergeCell ref="AI287:AP287"/>
    <mergeCell ref="AQ287:AX287"/>
    <mergeCell ref="AY287:BF287"/>
    <mergeCell ref="A285:BQ285"/>
    <mergeCell ref="A152:B152"/>
    <mergeCell ref="C152:Z152"/>
    <mergeCell ref="AA152:AE152"/>
    <mergeCell ref="AF152:AJ152"/>
    <mergeCell ref="A122:B122"/>
    <mergeCell ref="C122:Z122"/>
    <mergeCell ref="AA122:AE122"/>
    <mergeCell ref="AF122:AJ122"/>
    <mergeCell ref="A150:B150"/>
    <mergeCell ref="C150:Z150"/>
    <mergeCell ref="AA150:AE150"/>
    <mergeCell ref="BI122:BM122"/>
    <mergeCell ref="BN122:BQ122"/>
    <mergeCell ref="BD122:BH122"/>
    <mergeCell ref="BI121:BM121"/>
    <mergeCell ref="BN121:BQ121"/>
    <mergeCell ref="AK122:AO122"/>
    <mergeCell ref="AP122:AT122"/>
    <mergeCell ref="AU122:AY122"/>
    <mergeCell ref="AZ122:BC122"/>
    <mergeCell ref="A121:B121"/>
    <mergeCell ref="C121:Z121"/>
    <mergeCell ref="AA121:AE121"/>
    <mergeCell ref="AF121:AJ121"/>
    <mergeCell ref="BN120:BQ120"/>
    <mergeCell ref="BD121:BH121"/>
    <mergeCell ref="AP121:AT121"/>
    <mergeCell ref="AU121:AY121"/>
    <mergeCell ref="BN119:BQ119"/>
    <mergeCell ref="A120:B120"/>
    <mergeCell ref="C120:Z120"/>
    <mergeCell ref="AA120:AE120"/>
    <mergeCell ref="AF120:AJ120"/>
    <mergeCell ref="AK120:AO120"/>
    <mergeCell ref="AP120:AT120"/>
    <mergeCell ref="AU120:AY120"/>
    <mergeCell ref="BD120:BH120"/>
    <mergeCell ref="BI120:BM120"/>
    <mergeCell ref="A117:BQ117"/>
    <mergeCell ref="A118:B119"/>
    <mergeCell ref="C118:Z119"/>
    <mergeCell ref="AA118:AO118"/>
    <mergeCell ref="AP118:BC118"/>
    <mergeCell ref="BD118:BQ118"/>
    <mergeCell ref="AA119:AE119"/>
    <mergeCell ref="AF119:AJ119"/>
    <mergeCell ref="BD119:BH119"/>
    <mergeCell ref="BI119:BM119"/>
    <mergeCell ref="A60:B60"/>
    <mergeCell ref="C59:R59"/>
    <mergeCell ref="C60:R60"/>
    <mergeCell ref="A59:B59"/>
    <mergeCell ref="AY60:BN60"/>
    <mergeCell ref="S60:AH60"/>
    <mergeCell ref="AI59:AX59"/>
    <mergeCell ref="AI60:AX60"/>
    <mergeCell ref="S59:AH59"/>
    <mergeCell ref="AY59:BN59"/>
    <mergeCell ref="A57:B57"/>
    <mergeCell ref="C54:R54"/>
    <mergeCell ref="C55:R55"/>
    <mergeCell ref="S53:AH53"/>
    <mergeCell ref="S54:AH54"/>
    <mergeCell ref="S55:AH55"/>
    <mergeCell ref="A56:BN56"/>
    <mergeCell ref="AY55:BN55"/>
    <mergeCell ref="AY53:BN53"/>
    <mergeCell ref="AY54:BN54"/>
    <mergeCell ref="AI50:AX50"/>
    <mergeCell ref="AI52:AX52"/>
    <mergeCell ref="AY47:BN47"/>
    <mergeCell ref="AI53:AX53"/>
    <mergeCell ref="AI54:AX54"/>
    <mergeCell ref="AI55:AX55"/>
    <mergeCell ref="AY50:BN50"/>
    <mergeCell ref="AY52:BN52"/>
    <mergeCell ref="C52:R52"/>
    <mergeCell ref="C53:R53"/>
    <mergeCell ref="A52:B52"/>
    <mergeCell ref="S45:AH45"/>
    <mergeCell ref="S47:AH47"/>
    <mergeCell ref="S50:AH50"/>
    <mergeCell ref="S52:AH52"/>
    <mergeCell ref="A51:XFD51"/>
    <mergeCell ref="AI45:AX45"/>
    <mergeCell ref="AI47:AX47"/>
    <mergeCell ref="S57:AH57"/>
    <mergeCell ref="AI57:AX57"/>
    <mergeCell ref="AY57:BN57"/>
    <mergeCell ref="A47:B47"/>
    <mergeCell ref="A50:B50"/>
    <mergeCell ref="AY45:BN45"/>
    <mergeCell ref="A55:B55"/>
    <mergeCell ref="C45:R45"/>
    <mergeCell ref="C47:R47"/>
    <mergeCell ref="C50:R50"/>
    <mergeCell ref="BI29:BM29"/>
    <mergeCell ref="BD29:BH29"/>
    <mergeCell ref="BN29:BQ29"/>
    <mergeCell ref="A44:B44"/>
    <mergeCell ref="A45:B45"/>
    <mergeCell ref="C57:R57"/>
    <mergeCell ref="C44:R44"/>
    <mergeCell ref="A49:BN49"/>
    <mergeCell ref="A53:B53"/>
    <mergeCell ref="A54:B54"/>
    <mergeCell ref="BN27:BQ27"/>
    <mergeCell ref="A26:B27"/>
    <mergeCell ref="AF27:AJ27"/>
    <mergeCell ref="S43:AH43"/>
    <mergeCell ref="AI43:AX43"/>
    <mergeCell ref="AP28:AT28"/>
    <mergeCell ref="AU28:AY28"/>
    <mergeCell ref="AY43:BN43"/>
    <mergeCell ref="AZ28:BC28"/>
    <mergeCell ref="BD28:BH28"/>
    <mergeCell ref="AY44:BC44"/>
    <mergeCell ref="AI44:AM44"/>
    <mergeCell ref="AN44:AR44"/>
    <mergeCell ref="AS44:AX44"/>
    <mergeCell ref="A46:BN46"/>
    <mergeCell ref="S44:W44"/>
    <mergeCell ref="AP318:BH318"/>
    <mergeCell ref="AN65:BB65"/>
    <mergeCell ref="A63:BQ63"/>
    <mergeCell ref="A68:B68"/>
    <mergeCell ref="A67:B67"/>
    <mergeCell ref="Y66:AC66"/>
    <mergeCell ref="A116:BQ116"/>
    <mergeCell ref="A65:B66"/>
    <mergeCell ref="BC67:BG67"/>
    <mergeCell ref="Y68:AC68"/>
    <mergeCell ref="BC68:BG68"/>
    <mergeCell ref="BC66:BG66"/>
    <mergeCell ref="AD68:AH68"/>
    <mergeCell ref="AI67:AM67"/>
    <mergeCell ref="AS66:AW66"/>
    <mergeCell ref="AN66:AR66"/>
    <mergeCell ref="AI66:AM66"/>
    <mergeCell ref="BN150:BQ150"/>
    <mergeCell ref="AP323:BH323"/>
    <mergeCell ref="A322:V322"/>
    <mergeCell ref="W322:AM322"/>
    <mergeCell ref="AP322:BH322"/>
    <mergeCell ref="W323:AM323"/>
    <mergeCell ref="AP319:BH319"/>
    <mergeCell ref="W319:AM319"/>
    <mergeCell ref="A318:V318"/>
    <mergeCell ref="A151:B151"/>
    <mergeCell ref="W318:AM318"/>
    <mergeCell ref="A69:B69"/>
    <mergeCell ref="AU119:AY119"/>
    <mergeCell ref="AZ119:BC119"/>
    <mergeCell ref="AZ120:BC120"/>
    <mergeCell ref="AZ121:BC121"/>
    <mergeCell ref="AK121:AO121"/>
    <mergeCell ref="AF150:AJ150"/>
    <mergeCell ref="BD150:BH150"/>
    <mergeCell ref="BI150:BM150"/>
    <mergeCell ref="AP150:AT150"/>
    <mergeCell ref="AU150:AY150"/>
    <mergeCell ref="AZ150:BC150"/>
    <mergeCell ref="AK119:AO119"/>
    <mergeCell ref="AP119:AT119"/>
    <mergeCell ref="AS67:AW67"/>
    <mergeCell ref="AI68:AM68"/>
    <mergeCell ref="AN68:AR68"/>
    <mergeCell ref="AS68:AW68"/>
    <mergeCell ref="A29:B29"/>
    <mergeCell ref="AF29:AJ29"/>
    <mergeCell ref="AU29:AY29"/>
    <mergeCell ref="AA29:AE29"/>
    <mergeCell ref="C29:Z29"/>
    <mergeCell ref="AK29:AO29"/>
    <mergeCell ref="BH67:BL67"/>
    <mergeCell ref="BM67:BQ67"/>
    <mergeCell ref="BM68:BQ68"/>
    <mergeCell ref="BH68:BL68"/>
    <mergeCell ref="AX68:BB68"/>
    <mergeCell ref="AX67:BB67"/>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40:BN40"/>
    <mergeCell ref="A58:BN58"/>
    <mergeCell ref="BM66:BQ66"/>
    <mergeCell ref="BH66:BL66"/>
    <mergeCell ref="AD66:AH66"/>
    <mergeCell ref="AX66:BB66"/>
    <mergeCell ref="BC65:BQ65"/>
    <mergeCell ref="AU30:AY30"/>
    <mergeCell ref="AK150:AO150"/>
    <mergeCell ref="BI30:BM30"/>
    <mergeCell ref="BN30:BQ30"/>
    <mergeCell ref="X44:AB44"/>
    <mergeCell ref="AC44:AH44"/>
    <mergeCell ref="BI44:BN44"/>
    <mergeCell ref="BD44:BH44"/>
    <mergeCell ref="BD30:BH30"/>
    <mergeCell ref="A42:BN42"/>
    <mergeCell ref="AZ30:BC30"/>
    <mergeCell ref="C43:R43"/>
    <mergeCell ref="A43:B43"/>
    <mergeCell ref="A61:BN61"/>
    <mergeCell ref="A30:B30"/>
    <mergeCell ref="C30:Z30"/>
    <mergeCell ref="AA30:AE30"/>
    <mergeCell ref="AF30:AJ30"/>
    <mergeCell ref="AK30:AO30"/>
    <mergeCell ref="AP30:AT30"/>
  </mergeCells>
  <phoneticPr fontId="0" type="noConversion"/>
  <conditionalFormatting sqref="C69">
    <cfRule type="cellIs" dxfId="87" priority="87" stopIfTrue="1" operator="equal">
      <formula>$C68</formula>
    </cfRule>
  </conditionalFormatting>
  <conditionalFormatting sqref="A59:B60 A316 A296:B296 A312 A47:B48 A299:B302 A305 A307 A310 A314 A45:B45 A57:B57 A50:B50 A52:B55 A290:B294 A69:B69 A114">
    <cfRule type="cellIs" dxfId="86" priority="88" stopIfTrue="1" operator="equal">
      <formula>0</formula>
    </cfRule>
  </conditionalFormatting>
  <conditionalFormatting sqref="C70">
    <cfRule type="cellIs" dxfId="85" priority="85" stopIfTrue="1" operator="equal">
      <formula>$C69</formula>
    </cfRule>
  </conditionalFormatting>
  <conditionalFormatting sqref="A70:B70">
    <cfRule type="cellIs" dxfId="84" priority="86" stopIfTrue="1" operator="equal">
      <formula>0</formula>
    </cfRule>
  </conditionalFormatting>
  <conditionalFormatting sqref="C71">
    <cfRule type="cellIs" dxfId="83" priority="83" stopIfTrue="1" operator="equal">
      <formula>$C70</formula>
    </cfRule>
  </conditionalFormatting>
  <conditionalFormatting sqref="A71:B71">
    <cfRule type="cellIs" dxfId="82" priority="84" stopIfTrue="1" operator="equal">
      <formula>0</formula>
    </cfRule>
  </conditionalFormatting>
  <conditionalFormatting sqref="C72">
    <cfRule type="cellIs" dxfId="81" priority="81" stopIfTrue="1" operator="equal">
      <formula>$C71</formula>
    </cfRule>
  </conditionalFormatting>
  <conditionalFormatting sqref="A72:B72">
    <cfRule type="cellIs" dxfId="80" priority="82" stopIfTrue="1" operator="equal">
      <formula>0</formula>
    </cfRule>
  </conditionalFormatting>
  <conditionalFormatting sqref="C73">
    <cfRule type="cellIs" dxfId="79" priority="79" stopIfTrue="1" operator="equal">
      <formula>$C72</formula>
    </cfRule>
  </conditionalFormatting>
  <conditionalFormatting sqref="A73:B73">
    <cfRule type="cellIs" dxfId="78" priority="80" stopIfTrue="1" operator="equal">
      <formula>0</formula>
    </cfRule>
  </conditionalFormatting>
  <conditionalFormatting sqref="C74">
    <cfRule type="cellIs" dxfId="77" priority="77" stopIfTrue="1" operator="equal">
      <formula>$C73</formula>
    </cfRule>
  </conditionalFormatting>
  <conditionalFormatting sqref="A74:B74">
    <cfRule type="cellIs" dxfId="76" priority="78" stopIfTrue="1" operator="equal">
      <formula>0</formula>
    </cfRule>
  </conditionalFormatting>
  <conditionalFormatting sqref="C75">
    <cfRule type="cellIs" dxfId="75" priority="75" stopIfTrue="1" operator="equal">
      <formula>$C74</formula>
    </cfRule>
  </conditionalFormatting>
  <conditionalFormatting sqref="A75:B75">
    <cfRule type="cellIs" dxfId="74" priority="76" stopIfTrue="1" operator="equal">
      <formula>0</formula>
    </cfRule>
  </conditionalFormatting>
  <conditionalFormatting sqref="C76">
    <cfRule type="cellIs" dxfId="73" priority="73" stopIfTrue="1" operator="equal">
      <formula>$C75</formula>
    </cfRule>
  </conditionalFormatting>
  <conditionalFormatting sqref="A76:B76">
    <cfRule type="cellIs" dxfId="72" priority="74" stopIfTrue="1" operator="equal">
      <formula>0</formula>
    </cfRule>
  </conditionalFormatting>
  <conditionalFormatting sqref="C77">
    <cfRule type="cellIs" dxfId="71" priority="71" stopIfTrue="1" operator="equal">
      <formula>$C76</formula>
    </cfRule>
  </conditionalFormatting>
  <conditionalFormatting sqref="A77:B77">
    <cfRule type="cellIs" dxfId="70" priority="72" stopIfTrue="1" operator="equal">
      <formula>0</formula>
    </cfRule>
  </conditionalFormatting>
  <conditionalFormatting sqref="C78">
    <cfRule type="cellIs" dxfId="69" priority="69" stopIfTrue="1" operator="equal">
      <formula>$C77</formula>
    </cfRule>
  </conditionalFormatting>
  <conditionalFormatting sqref="A78:B78">
    <cfRule type="cellIs" dxfId="68" priority="70" stopIfTrue="1" operator="equal">
      <formula>0</formula>
    </cfRule>
  </conditionalFormatting>
  <conditionalFormatting sqref="C79">
    <cfRule type="cellIs" dxfId="67" priority="67" stopIfTrue="1" operator="equal">
      <formula>$C78</formula>
    </cfRule>
  </conditionalFormatting>
  <conditionalFormatting sqref="A79:B79">
    <cfRule type="cellIs" dxfId="66" priority="68" stopIfTrue="1" operator="equal">
      <formula>0</formula>
    </cfRule>
  </conditionalFormatting>
  <conditionalFormatting sqref="C80">
    <cfRule type="cellIs" dxfId="65" priority="65" stopIfTrue="1" operator="equal">
      <formula>$C79</formula>
    </cfRule>
  </conditionalFormatting>
  <conditionalFormatting sqref="A80:B80">
    <cfRule type="cellIs" dxfId="64" priority="66" stopIfTrue="1" operator="equal">
      <formula>0</formula>
    </cfRule>
  </conditionalFormatting>
  <conditionalFormatting sqref="C81">
    <cfRule type="cellIs" dxfId="63" priority="63" stopIfTrue="1" operator="equal">
      <formula>$C80</formula>
    </cfRule>
  </conditionalFormatting>
  <conditionalFormatting sqref="A81:B81">
    <cfRule type="cellIs" dxfId="62" priority="64" stopIfTrue="1" operator="equal">
      <formula>0</formula>
    </cfRule>
  </conditionalFormatting>
  <conditionalFormatting sqref="C82">
    <cfRule type="cellIs" dxfId="61" priority="61" stopIfTrue="1" operator="equal">
      <formula>$C81</formula>
    </cfRule>
  </conditionalFormatting>
  <conditionalFormatting sqref="A82:B82">
    <cfRule type="cellIs" dxfId="60" priority="62" stopIfTrue="1" operator="equal">
      <formula>0</formula>
    </cfRule>
  </conditionalFormatting>
  <conditionalFormatting sqref="C83">
    <cfRule type="cellIs" dxfId="59" priority="59" stopIfTrue="1" operator="equal">
      <formula>$C82</formula>
    </cfRule>
  </conditionalFormatting>
  <conditionalFormatting sqref="A83:B83">
    <cfRule type="cellIs" dxfId="58" priority="60" stopIfTrue="1" operator="equal">
      <formula>0</formula>
    </cfRule>
  </conditionalFormatting>
  <conditionalFormatting sqref="C84">
    <cfRule type="cellIs" dxfId="57" priority="57" stopIfTrue="1" operator="equal">
      <formula>$C83</formula>
    </cfRule>
  </conditionalFormatting>
  <conditionalFormatting sqref="A84:B84">
    <cfRule type="cellIs" dxfId="56" priority="58" stopIfTrue="1" operator="equal">
      <formula>0</formula>
    </cfRule>
  </conditionalFormatting>
  <conditionalFormatting sqref="C85">
    <cfRule type="cellIs" dxfId="55" priority="55" stopIfTrue="1" operator="equal">
      <formula>$C84</formula>
    </cfRule>
  </conditionalFormatting>
  <conditionalFormatting sqref="A85:B85">
    <cfRule type="cellIs" dxfId="54" priority="56" stopIfTrue="1" operator="equal">
      <formula>0</formula>
    </cfRule>
  </conditionalFormatting>
  <conditionalFormatting sqref="C86">
    <cfRule type="cellIs" dxfId="53" priority="53" stopIfTrue="1" operator="equal">
      <formula>$C85</formula>
    </cfRule>
  </conditionalFormatting>
  <conditionalFormatting sqref="A86:B86">
    <cfRule type="cellIs" dxfId="52" priority="54" stopIfTrue="1" operator="equal">
      <formula>0</formula>
    </cfRule>
  </conditionalFormatting>
  <conditionalFormatting sqref="C87">
    <cfRule type="cellIs" dxfId="51" priority="51" stopIfTrue="1" operator="equal">
      <formula>$C86</formula>
    </cfRule>
  </conditionalFormatting>
  <conditionalFormatting sqref="A87:B87">
    <cfRule type="cellIs" dxfId="50" priority="52" stopIfTrue="1" operator="equal">
      <formula>0</formula>
    </cfRule>
  </conditionalFormatting>
  <conditionalFormatting sqref="C88">
    <cfRule type="cellIs" dxfId="49" priority="49" stopIfTrue="1" operator="equal">
      <formula>$C87</formula>
    </cfRule>
  </conditionalFormatting>
  <conditionalFormatting sqref="A88:B88">
    <cfRule type="cellIs" dxfId="48" priority="50" stopIfTrue="1" operator="equal">
      <formula>0</formula>
    </cfRule>
  </conditionalFormatting>
  <conditionalFormatting sqref="C89">
    <cfRule type="cellIs" dxfId="47" priority="47" stopIfTrue="1" operator="equal">
      <formula>$C88</formula>
    </cfRule>
  </conditionalFormatting>
  <conditionalFormatting sqref="A89:B89">
    <cfRule type="cellIs" dxfId="46" priority="48" stopIfTrue="1" operator="equal">
      <formula>0</formula>
    </cfRule>
  </conditionalFormatting>
  <conditionalFormatting sqref="C90">
    <cfRule type="cellIs" dxfId="45" priority="45" stopIfTrue="1" operator="equal">
      <formula>$C89</formula>
    </cfRule>
  </conditionalFormatting>
  <conditionalFormatting sqref="A90:B90">
    <cfRule type="cellIs" dxfId="44" priority="46" stopIfTrue="1" operator="equal">
      <formula>0</formula>
    </cfRule>
  </conditionalFormatting>
  <conditionalFormatting sqref="C91">
    <cfRule type="cellIs" dxfId="43" priority="43" stopIfTrue="1" operator="equal">
      <formula>$C90</formula>
    </cfRule>
  </conditionalFormatting>
  <conditionalFormatting sqref="A91:B91">
    <cfRule type="cellIs" dxfId="42" priority="44" stopIfTrue="1" operator="equal">
      <formula>0</formula>
    </cfRule>
  </conditionalFormatting>
  <conditionalFormatting sqref="C92">
    <cfRule type="cellIs" dxfId="41" priority="41" stopIfTrue="1" operator="equal">
      <formula>$C91</formula>
    </cfRule>
  </conditionalFormatting>
  <conditionalFormatting sqref="A92:B92">
    <cfRule type="cellIs" dxfId="40" priority="42" stopIfTrue="1" operator="equal">
      <formula>0</formula>
    </cfRule>
  </conditionalFormatting>
  <conditionalFormatting sqref="C93">
    <cfRule type="cellIs" dxfId="39" priority="39" stopIfTrue="1" operator="equal">
      <formula>$C92</formula>
    </cfRule>
  </conditionalFormatting>
  <conditionalFormatting sqref="A93:B93">
    <cfRule type="cellIs" dxfId="38" priority="40" stopIfTrue="1" operator="equal">
      <formula>0</formula>
    </cfRule>
  </conditionalFormatting>
  <conditionalFormatting sqref="C94">
    <cfRule type="cellIs" dxfId="37" priority="37" stopIfTrue="1" operator="equal">
      <formula>$C93</formula>
    </cfRule>
  </conditionalFormatting>
  <conditionalFormatting sqref="A94:B94">
    <cfRule type="cellIs" dxfId="36" priority="38" stopIfTrue="1" operator="equal">
      <formula>0</formula>
    </cfRule>
  </conditionalFormatting>
  <conditionalFormatting sqref="C95">
    <cfRule type="cellIs" dxfId="35" priority="35" stopIfTrue="1" operator="equal">
      <formula>$C94</formula>
    </cfRule>
  </conditionalFormatting>
  <conditionalFormatting sqref="A95:B95">
    <cfRule type="cellIs" dxfId="34" priority="36" stopIfTrue="1" operator="equal">
      <formula>0</formula>
    </cfRule>
  </conditionalFormatting>
  <conditionalFormatting sqref="C96">
    <cfRule type="cellIs" dxfId="33" priority="33" stopIfTrue="1" operator="equal">
      <formula>$C95</formula>
    </cfRule>
  </conditionalFormatting>
  <conditionalFormatting sqref="A96:B96">
    <cfRule type="cellIs" dxfId="32" priority="34" stopIfTrue="1" operator="equal">
      <formula>0</formula>
    </cfRule>
  </conditionalFormatting>
  <conditionalFormatting sqref="C97">
    <cfRule type="cellIs" dxfId="31" priority="31" stopIfTrue="1" operator="equal">
      <formula>$C96</formula>
    </cfRule>
  </conditionalFormatting>
  <conditionalFormatting sqref="A97:B97">
    <cfRule type="cellIs" dxfId="30" priority="32" stopIfTrue="1" operator="equal">
      <formula>0</formula>
    </cfRule>
  </conditionalFormatting>
  <conditionalFormatting sqref="C98">
    <cfRule type="cellIs" dxfId="29" priority="29" stopIfTrue="1" operator="equal">
      <formula>$C97</formula>
    </cfRule>
  </conditionalFormatting>
  <conditionalFormatting sqref="A98:B98">
    <cfRule type="cellIs" dxfId="28" priority="30" stopIfTrue="1" operator="equal">
      <formula>0</formula>
    </cfRule>
  </conditionalFormatting>
  <conditionalFormatting sqref="C99">
    <cfRule type="cellIs" dxfId="27" priority="27" stopIfTrue="1" operator="equal">
      <formula>$C98</formula>
    </cfRule>
  </conditionalFormatting>
  <conditionalFormatting sqref="A99:B99">
    <cfRule type="cellIs" dxfId="26" priority="28" stopIfTrue="1" operator="equal">
      <formula>0</formula>
    </cfRule>
  </conditionalFormatting>
  <conditionalFormatting sqref="C100">
    <cfRule type="cellIs" dxfId="25" priority="25" stopIfTrue="1" operator="equal">
      <formula>$C99</formula>
    </cfRule>
  </conditionalFormatting>
  <conditionalFormatting sqref="A100:B100">
    <cfRule type="cellIs" dxfId="24" priority="26" stopIfTrue="1" operator="equal">
      <formula>0</formula>
    </cfRule>
  </conditionalFormatting>
  <conditionalFormatting sqref="C101">
    <cfRule type="cellIs" dxfId="23" priority="23" stopIfTrue="1" operator="equal">
      <formula>$C100</formula>
    </cfRule>
  </conditionalFormatting>
  <conditionalFormatting sqref="A101:B101">
    <cfRule type="cellIs" dxfId="22" priority="24" stopIfTrue="1" operator="equal">
      <formula>0</formula>
    </cfRule>
  </conditionalFormatting>
  <conditionalFormatting sqref="C102">
    <cfRule type="cellIs" dxfId="21" priority="21" stopIfTrue="1" operator="equal">
      <formula>$C101</formula>
    </cfRule>
  </conditionalFormatting>
  <conditionalFormatting sqref="A102:B102">
    <cfRule type="cellIs" dxfId="20" priority="22" stopIfTrue="1" operator="equal">
      <formula>0</formula>
    </cfRule>
  </conditionalFormatting>
  <conditionalFormatting sqref="C103">
    <cfRule type="cellIs" dxfId="19" priority="19" stopIfTrue="1" operator="equal">
      <formula>$C102</formula>
    </cfRule>
  </conditionalFormatting>
  <conditionalFormatting sqref="A103:B103">
    <cfRule type="cellIs" dxfId="18" priority="20" stopIfTrue="1" operator="equal">
      <formula>0</formula>
    </cfRule>
  </conditionalFormatting>
  <conditionalFormatting sqref="C104">
    <cfRule type="cellIs" dxfId="17" priority="17" stopIfTrue="1" operator="equal">
      <formula>$C103</formula>
    </cfRule>
  </conditionalFormatting>
  <conditionalFormatting sqref="A104:B104">
    <cfRule type="cellIs" dxfId="16" priority="18" stopIfTrue="1" operator="equal">
      <formula>0</formula>
    </cfRule>
  </conditionalFormatting>
  <conditionalFormatting sqref="C105">
    <cfRule type="cellIs" dxfId="15" priority="15" stopIfTrue="1" operator="equal">
      <formula>$C104</formula>
    </cfRule>
  </conditionalFormatting>
  <conditionalFormatting sqref="A105:B105">
    <cfRule type="cellIs" dxfId="14" priority="16" stopIfTrue="1" operator="equal">
      <formula>0</formula>
    </cfRule>
  </conditionalFormatting>
  <conditionalFormatting sqref="C106">
    <cfRule type="cellIs" dxfId="13" priority="13" stopIfTrue="1" operator="equal">
      <formula>$C105</formula>
    </cfRule>
  </conditionalFormatting>
  <conditionalFormatting sqref="A106:B106">
    <cfRule type="cellIs" dxfId="12" priority="14" stopIfTrue="1" operator="equal">
      <formula>0</formula>
    </cfRule>
  </conditionalFormatting>
  <conditionalFormatting sqref="C107">
    <cfRule type="cellIs" dxfId="11" priority="11" stopIfTrue="1" operator="equal">
      <formula>$C106</formula>
    </cfRule>
  </conditionalFormatting>
  <conditionalFormatting sqref="A107:B107">
    <cfRule type="cellIs" dxfId="10" priority="12" stopIfTrue="1" operator="equal">
      <formula>0</formula>
    </cfRule>
  </conditionalFormatting>
  <conditionalFormatting sqref="C108">
    <cfRule type="cellIs" dxfId="9" priority="9" stopIfTrue="1" operator="equal">
      <formula>$C107</formula>
    </cfRule>
  </conditionalFormatting>
  <conditionalFormatting sqref="A108:B108">
    <cfRule type="cellIs" dxfId="8" priority="10" stopIfTrue="1" operator="equal">
      <formula>0</formula>
    </cfRule>
  </conditionalFormatting>
  <conditionalFormatting sqref="C109">
    <cfRule type="cellIs" dxfId="7" priority="7" stopIfTrue="1" operator="equal">
      <formula>$C108</formula>
    </cfRule>
  </conditionalFormatting>
  <conditionalFormatting sqref="A109:B109">
    <cfRule type="cellIs" dxfId="6" priority="8" stopIfTrue="1" operator="equal">
      <formula>0</formula>
    </cfRule>
  </conditionalFormatting>
  <conditionalFormatting sqref="C110">
    <cfRule type="cellIs" dxfId="5" priority="5" stopIfTrue="1" operator="equal">
      <formula>$C109</formula>
    </cfRule>
  </conditionalFormatting>
  <conditionalFormatting sqref="A110:B110">
    <cfRule type="cellIs" dxfId="4" priority="6" stopIfTrue="1" operator="equal">
      <formula>0</formula>
    </cfRule>
  </conditionalFormatting>
  <conditionalFormatting sqref="C111">
    <cfRule type="cellIs" dxfId="3" priority="3" stopIfTrue="1" operator="equal">
      <formula>$C110</formula>
    </cfRule>
  </conditionalFormatting>
  <conditionalFormatting sqref="A111:B111">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КПК0218240</vt:lpstr>
      <vt:lpstr>КПК0218240!Область_друку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2025-03-09T19:36:32Z</cp:lastPrinted>
  <dcterms:created xsi:type="dcterms:W3CDTF">2016-08-10T10:53:25Z</dcterms:created>
  <dcterms:modified xsi:type="dcterms:W3CDTF">2025-03-09T19:37:25Z</dcterms:modified>
</cp:coreProperties>
</file>